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1DC11A52-7DFD-4CCC-9BE9-060A14B92F60}" xr6:coauthVersionLast="47" xr6:coauthVersionMax="47" xr10:uidLastSave="{00000000-0000-0000-0000-000000000000}"/>
  <bookViews>
    <workbookView xWindow="2115" yWindow="2115" windowWidth="21600" windowHeight="11160" xr2:uid="{00000000-000D-0000-FFFF-FFFF00000000}"/>
  </bookViews>
  <sheets>
    <sheet name="Datos" sheetId="4" r:id="rId1"/>
    <sheet name="Resuelto" sheetId="1" state="hidden" r:id="rId2"/>
  </sheets>
  <definedNames>
    <definedName name="_xlnm._FilterDatabase" localSheetId="0" hidden="1">Datos!$K$2:$O$51</definedName>
    <definedName name="_xlnm._FilterDatabase" localSheetId="1" hidden="1">Resuelto!$K$2:$O$51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4" l="1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3" i="1"/>
</calcChain>
</file>

<file path=xl/sharedStrings.xml><?xml version="1.0" encoding="utf-8"?>
<sst xmlns="http://schemas.openxmlformats.org/spreadsheetml/2006/main" count="328" uniqueCount="113">
  <si>
    <t>Subfamilia</t>
  </si>
  <si>
    <t>Modelo</t>
  </si>
  <si>
    <t>Descripción</t>
  </si>
  <si>
    <t>STE/SHOP</t>
  </si>
  <si>
    <t>AUD-760</t>
  </si>
  <si>
    <t>AUDIFONO STEREO PRO-LUXE</t>
  </si>
  <si>
    <t>PRO/ESP</t>
  </si>
  <si>
    <t>E-200-988</t>
  </si>
  <si>
    <t>PASACABLE DOBLE PLASTICO BEIGE P/MURO P/</t>
  </si>
  <si>
    <t>E-206-846 DISH</t>
  </si>
  <si>
    <t>ARNES HDMI MACHO A MACHO ECONOMICO 1.80M</t>
  </si>
  <si>
    <t>E-AMP-030</t>
  </si>
  <si>
    <t>AMPLIFICADOR DE 30W CON LECTOR SD</t>
  </si>
  <si>
    <t>E-PFC-001</t>
  </si>
  <si>
    <t>PINZA DE COMPRESION PARA RG59 &amp; RG56</t>
  </si>
  <si>
    <t>E-SEGURITECH</t>
  </si>
  <si>
    <t>ARNES CABLE TELEFÓNICO PLUG A JACK RJ11</t>
  </si>
  <si>
    <t>E-SPI-14/18-2150</t>
  </si>
  <si>
    <t>SATELLITE INLINE POWER INSERTER</t>
  </si>
  <si>
    <t>TMP-M8-11T</t>
  </si>
  <si>
    <t>MULTITAP DE 8 PUERTOS 11T</t>
  </si>
  <si>
    <t>TMP-M8-14</t>
  </si>
  <si>
    <t>MULTITAP DE 8 PUERTOS</t>
  </si>
  <si>
    <t>ACC/BOC</t>
  </si>
  <si>
    <t>250-582</t>
  </si>
  <si>
    <t>CONECTOR SENCILLO CON  PUSH NEGRO,PARA BAFLE</t>
  </si>
  <si>
    <t>250-583</t>
  </si>
  <si>
    <t>CONECTOR REDONDO CON PUSH, PARA BAFLE</t>
  </si>
  <si>
    <t>250-584</t>
  </si>
  <si>
    <t>CONECTOR CUADRADO CON BORNES, PARA BAFLE</t>
  </si>
  <si>
    <t>AT-40</t>
  </si>
  <si>
    <t>ATENUADOR DE VOLUMEN, 8 OHMS MONO.C/PLACA Y P</t>
  </si>
  <si>
    <t>AT-50</t>
  </si>
  <si>
    <t>CONTROL ATENUADOR DE VOLUMEN, 11 NIVELES, CAJ</t>
  </si>
  <si>
    <t>BRK-210</t>
  </si>
  <si>
    <t>SOPORTE UNIVERSAL PARA BAFLES DE TEATRO</t>
  </si>
  <si>
    <t>M-8</t>
  </si>
  <si>
    <t>REJILLA CIRCULAR PARA BAFLE DE 8",20 CMS.NEGR</t>
  </si>
  <si>
    <t>PF8-400</t>
  </si>
  <si>
    <t>PLAFON TIPO PHILIPS PLASTICO  8", 20 CMS. BLA</t>
  </si>
  <si>
    <t>SEL-400</t>
  </si>
  <si>
    <t>SELECTOR DE BOCINAS ESTEREO 4 CANALES 400W</t>
  </si>
  <si>
    <t>TRL-10W</t>
  </si>
  <si>
    <t>TRANSFORMADOR P/ACOPLAR BOCINAS 25/70V 10W</t>
  </si>
  <si>
    <t>TRL-20W</t>
  </si>
  <si>
    <t>TRANSFORMADOR P/ACOPLAR BOCINAS 25/70V 20W</t>
  </si>
  <si>
    <t>TRL-5W</t>
  </si>
  <si>
    <t>TRANSFORMADOR P/ACOPLAR BOCINAS 25/70V 5W.</t>
  </si>
  <si>
    <t>ACC/IPOD</t>
  </si>
  <si>
    <t>BLB-015</t>
  </si>
  <si>
    <t>ESTUCHE COMPATIBLE CON BLACKBERRY 9000</t>
  </si>
  <si>
    <t>BLB-020</t>
  </si>
  <si>
    <t>MICA PROTECTORA COMPAT.CON BLACKB. 9000</t>
  </si>
  <si>
    <t>BOC-005</t>
  </si>
  <si>
    <t>MINI SISTEMA DE AUDIO PARA REPRODUCTORES MP3</t>
  </si>
  <si>
    <t>BOC-007</t>
  </si>
  <si>
    <t>ESTUCHE CON BOCINAS PORTATILES DE 3W</t>
  </si>
  <si>
    <t>BOC-010</t>
  </si>
  <si>
    <t>ESTUCHE CON BOCINAS PORTATILES DE 4W</t>
  </si>
  <si>
    <t>BOC-1145</t>
  </si>
  <si>
    <t>MINI BOCINAS AMPLIFICADAS PARA IPOD</t>
  </si>
  <si>
    <t>BOC-1170</t>
  </si>
  <si>
    <t>MICROSISTEMA DE AUDIO TIPO BAZOOCA PARA IPOD</t>
  </si>
  <si>
    <t>BOC-1199</t>
  </si>
  <si>
    <t>SISTEMA DE AUDIO 2,1 CANALES COMPATIBLE CON I</t>
  </si>
  <si>
    <t>BOC-3000</t>
  </si>
  <si>
    <t>SISTEMA DE AUDIO PROF. COMPATIBLE C/IPOD</t>
  </si>
  <si>
    <t>BOC-3100</t>
  </si>
  <si>
    <t>SISTEMA DE AUDIO PROF. COMPATIBLE C/IPOD Y MP</t>
  </si>
  <si>
    <t>FMT-830</t>
  </si>
  <si>
    <t>TRANSMISOR FM PARA IPOD Y IPHONE</t>
  </si>
  <si>
    <t>FMT-850</t>
  </si>
  <si>
    <t>TRANSMISOR DE AUDIO EN FM PARA IPOD</t>
  </si>
  <si>
    <t>FMT-860</t>
  </si>
  <si>
    <t>POD-035</t>
  </si>
  <si>
    <t>FUNDA DE SILICONA PARA IPOD NANO 3G</t>
  </si>
  <si>
    <t>POD-044</t>
  </si>
  <si>
    <t>JUEGO DE FUNDAS COMPATIBLES P/IPHONE4</t>
  </si>
  <si>
    <t>POD-045</t>
  </si>
  <si>
    <t>FUNDA CON BANDA PARA IPHONE 3G</t>
  </si>
  <si>
    <t>POD-055</t>
  </si>
  <si>
    <t>CONTROL INALÁMBRICO PARA IPOD Y IPHONE</t>
  </si>
  <si>
    <t>POD-060</t>
  </si>
  <si>
    <t>BATERIA DE RESPALDO 1000MAH COMPATIBLE CON IP</t>
  </si>
  <si>
    <t>POD-065</t>
  </si>
  <si>
    <t>CONTROL REMOTO ALAMBRICO COMPATIBLE IPOD</t>
  </si>
  <si>
    <t>POD-067</t>
  </si>
  <si>
    <t>CABLE COMPATIBLE PARA IPOD SHUFFLE</t>
  </si>
  <si>
    <t>POD-068</t>
  </si>
  <si>
    <t>CABLE COMPATIBLE PARA IPOD SHUFFLE 3G</t>
  </si>
  <si>
    <t>POD-069</t>
  </si>
  <si>
    <t>CABLE USB COMPATIBLE CON IPOD 30 CMS</t>
  </si>
  <si>
    <t>POD-070</t>
  </si>
  <si>
    <t>CABLE USB COMPATIBLE CON IPOD DE 1,80MTS.BLAN</t>
  </si>
  <si>
    <t>POD-070RO</t>
  </si>
  <si>
    <t>CABLE USB COMPATIBLE CON IPOD 1,8M ROSA</t>
  </si>
  <si>
    <t>POD-072</t>
  </si>
  <si>
    <t>EXTENSION D/1 M COMPAT IPOD/IPHONE/IPAD</t>
  </si>
  <si>
    <t>POD-075</t>
  </si>
  <si>
    <t>CABLE DE A/V COMPATIBLE CON IPOD</t>
  </si>
  <si>
    <t>POD-076</t>
  </si>
  <si>
    <t>CABLE AV COMPATIBLE PARA IPOD Y IPHONE</t>
  </si>
  <si>
    <t>POD-077</t>
  </si>
  <si>
    <t>CABLE RETRAC. D/3.5MM COMPATIBLE C/IPOD</t>
  </si>
  <si>
    <t>Sem 1</t>
  </si>
  <si>
    <t>Sem 2</t>
  </si>
  <si>
    <t>Sem 3</t>
  </si>
  <si>
    <t>Sem 4</t>
  </si>
  <si>
    <t>Sem 5</t>
  </si>
  <si>
    <t>Demanda</t>
  </si>
  <si>
    <t>Existencias</t>
  </si>
  <si>
    <t>Entregas</t>
  </si>
  <si>
    <t>Stock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</si>
</sst>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3">
    <dxf>
      <font>
        <color rgb="FF00B050"/>
      </font>
      <fill>
        <patternFill>
          <bgColor theme="6" tint="0.79998168889431442"/>
        </patternFill>
      </fill>
    </dxf>
    <dxf>
      <font>
        <color rgb="FFFFC000"/>
      </font>
      <fill>
        <patternFill>
          <bgColor rgb="FFFFFFCC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51"/>
  <sheetViews>
    <sheetView tabSelected="1" workbookViewId="0">
      <selection activeCell="E9" sqref="E9"/>
    </sheetView>
  </sheetViews>
  <sheetFormatPr defaultColWidth="11.42578125" defaultRowHeight="15" x14ac:dyDescent="0.25"/>
  <cols>
    <col min="1" max="1" width="9.85546875" bestFit="1" customWidth="1"/>
    <col min="2" max="2" width="15.7109375" bestFit="1" customWidth="1"/>
    <col min="3" max="3" width="50.85546875" bestFit="1" customWidth="1"/>
    <col min="5" max="5" width="17.5703125" bestFit="1" customWidth="1"/>
  </cols>
  <sheetData>
    <row r="1" spans="1:15" x14ac:dyDescent="0.25">
      <c r="F1" s="4" t="s">
        <v>109</v>
      </c>
      <c r="G1" s="4"/>
      <c r="H1" s="4"/>
      <c r="I1" s="4"/>
      <c r="J1" s="4"/>
      <c r="K1" s="5" t="s">
        <v>111</v>
      </c>
      <c r="L1" s="5"/>
      <c r="M1" s="5"/>
      <c r="N1" s="5"/>
      <c r="O1" s="5"/>
    </row>
    <row r="2" spans="1:15" x14ac:dyDescent="0.25">
      <c r="A2" s="3" t="s">
        <v>0</v>
      </c>
      <c r="B2" s="3" t="s">
        <v>1</v>
      </c>
      <c r="C2" s="3" t="s">
        <v>2</v>
      </c>
      <c r="D2" s="2" t="s">
        <v>110</v>
      </c>
      <c r="E2" s="2" t="s">
        <v>112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2" t="s">
        <v>104</v>
      </c>
      <c r="L2" s="2" t="s">
        <v>105</v>
      </c>
      <c r="M2" s="2" t="s">
        <v>106</v>
      </c>
      <c r="N2" s="2" t="s">
        <v>107</v>
      </c>
      <c r="O2" s="2" t="s">
        <v>108</v>
      </c>
    </row>
    <row r="3" spans="1:15" x14ac:dyDescent="0.25">
      <c r="A3" t="s">
        <v>3</v>
      </c>
      <c r="B3" t="s">
        <v>4</v>
      </c>
      <c r="C3" t="s">
        <v>5</v>
      </c>
      <c r="D3">
        <v>508</v>
      </c>
      <c r="E3">
        <f>TRUNC(AVERAGE(F3:J3))</f>
        <v>157</v>
      </c>
      <c r="F3">
        <v>205</v>
      </c>
      <c r="G3">
        <v>203</v>
      </c>
      <c r="H3">
        <v>203</v>
      </c>
      <c r="I3">
        <v>30</v>
      </c>
      <c r="J3">
        <v>148</v>
      </c>
      <c r="K3">
        <v>140</v>
      </c>
      <c r="L3">
        <v>240</v>
      </c>
      <c r="M3">
        <v>0</v>
      </c>
      <c r="N3">
        <v>0</v>
      </c>
      <c r="O3">
        <v>110</v>
      </c>
    </row>
    <row r="4" spans="1:15" x14ac:dyDescent="0.25">
      <c r="A4" t="s">
        <v>6</v>
      </c>
      <c r="B4" t="s">
        <v>7</v>
      </c>
      <c r="C4" t="s">
        <v>8</v>
      </c>
      <c r="D4">
        <v>712</v>
      </c>
      <c r="E4">
        <f t="shared" ref="E4:E51" si="0">TRUNC(AVERAGE(F4:J4))</f>
        <v>92</v>
      </c>
      <c r="F4">
        <v>174</v>
      </c>
      <c r="G4">
        <v>148</v>
      </c>
      <c r="H4">
        <v>22</v>
      </c>
      <c r="I4">
        <v>2</v>
      </c>
      <c r="J4">
        <v>115</v>
      </c>
      <c r="K4">
        <v>110</v>
      </c>
      <c r="L4">
        <v>0</v>
      </c>
      <c r="M4">
        <v>480</v>
      </c>
      <c r="N4">
        <v>0</v>
      </c>
      <c r="O4">
        <v>840</v>
      </c>
    </row>
    <row r="5" spans="1:15" x14ac:dyDescent="0.25">
      <c r="A5" t="s">
        <v>6</v>
      </c>
      <c r="B5" t="s">
        <v>9</v>
      </c>
      <c r="C5" t="s">
        <v>10</v>
      </c>
      <c r="D5">
        <v>644</v>
      </c>
      <c r="E5">
        <f t="shared" si="0"/>
        <v>135</v>
      </c>
      <c r="F5">
        <v>194</v>
      </c>
      <c r="G5">
        <v>138</v>
      </c>
      <c r="H5">
        <v>24</v>
      </c>
      <c r="I5">
        <v>292</v>
      </c>
      <c r="J5">
        <v>30</v>
      </c>
      <c r="K5">
        <v>30</v>
      </c>
      <c r="L5">
        <v>340</v>
      </c>
      <c r="M5">
        <v>660</v>
      </c>
      <c r="N5">
        <v>1020</v>
      </c>
      <c r="O5">
        <v>0</v>
      </c>
    </row>
    <row r="6" spans="1:15" x14ac:dyDescent="0.25">
      <c r="A6" t="s">
        <v>6</v>
      </c>
      <c r="B6" t="s">
        <v>11</v>
      </c>
      <c r="C6" t="s">
        <v>12</v>
      </c>
      <c r="D6">
        <v>450</v>
      </c>
      <c r="E6">
        <f t="shared" si="0"/>
        <v>181</v>
      </c>
      <c r="F6">
        <v>238</v>
      </c>
      <c r="G6">
        <v>228</v>
      </c>
      <c r="H6">
        <v>108</v>
      </c>
      <c r="I6">
        <v>68</v>
      </c>
      <c r="J6">
        <v>266</v>
      </c>
      <c r="K6">
        <v>260</v>
      </c>
      <c r="L6">
        <v>0</v>
      </c>
      <c r="M6">
        <v>140</v>
      </c>
      <c r="N6">
        <v>0</v>
      </c>
      <c r="O6">
        <v>0</v>
      </c>
    </row>
    <row r="7" spans="1:15" x14ac:dyDescent="0.25">
      <c r="A7" t="s">
        <v>6</v>
      </c>
      <c r="B7" t="s">
        <v>13</v>
      </c>
      <c r="C7" t="s">
        <v>14</v>
      </c>
      <c r="D7">
        <v>448</v>
      </c>
      <c r="E7">
        <f t="shared" si="0"/>
        <v>123</v>
      </c>
      <c r="F7">
        <v>261</v>
      </c>
      <c r="G7">
        <v>1</v>
      </c>
      <c r="H7">
        <v>106</v>
      </c>
      <c r="I7">
        <v>152</v>
      </c>
      <c r="J7">
        <v>97</v>
      </c>
      <c r="K7">
        <v>90</v>
      </c>
      <c r="L7">
        <v>0</v>
      </c>
      <c r="M7">
        <v>170</v>
      </c>
      <c r="N7">
        <v>200</v>
      </c>
      <c r="O7">
        <v>300</v>
      </c>
    </row>
    <row r="8" spans="1:15" x14ac:dyDescent="0.25">
      <c r="A8" t="s">
        <v>6</v>
      </c>
      <c r="B8" t="s">
        <v>15</v>
      </c>
      <c r="C8" t="s">
        <v>16</v>
      </c>
      <c r="D8">
        <v>149</v>
      </c>
      <c r="E8">
        <f t="shared" si="0"/>
        <v>182</v>
      </c>
      <c r="F8">
        <v>265</v>
      </c>
      <c r="G8">
        <v>262</v>
      </c>
      <c r="H8">
        <v>131</v>
      </c>
      <c r="I8">
        <v>95</v>
      </c>
      <c r="J8">
        <v>160</v>
      </c>
      <c r="K8">
        <v>160</v>
      </c>
      <c r="L8">
        <v>0</v>
      </c>
      <c r="M8">
        <v>0</v>
      </c>
      <c r="N8">
        <v>0</v>
      </c>
      <c r="O8">
        <v>0</v>
      </c>
    </row>
    <row r="9" spans="1:15" x14ac:dyDescent="0.25">
      <c r="A9" t="s">
        <v>6</v>
      </c>
      <c r="B9" t="s">
        <v>17</v>
      </c>
      <c r="C9" t="s">
        <v>18</v>
      </c>
      <c r="D9">
        <v>96</v>
      </c>
      <c r="E9">
        <f t="shared" si="0"/>
        <v>189</v>
      </c>
      <c r="F9">
        <v>160</v>
      </c>
      <c r="G9">
        <v>207</v>
      </c>
      <c r="H9">
        <v>298</v>
      </c>
      <c r="I9">
        <v>99</v>
      </c>
      <c r="J9">
        <v>185</v>
      </c>
      <c r="K9">
        <v>180</v>
      </c>
      <c r="L9">
        <v>0</v>
      </c>
      <c r="M9">
        <v>0</v>
      </c>
      <c r="N9">
        <v>0</v>
      </c>
      <c r="O9">
        <v>0</v>
      </c>
    </row>
    <row r="10" spans="1:15" x14ac:dyDescent="0.25">
      <c r="A10" t="s">
        <v>6</v>
      </c>
      <c r="B10" t="s">
        <v>19</v>
      </c>
      <c r="C10" t="s">
        <v>20</v>
      </c>
      <c r="D10">
        <v>392</v>
      </c>
      <c r="E10">
        <f t="shared" si="0"/>
        <v>160</v>
      </c>
      <c r="F10">
        <v>117</v>
      </c>
      <c r="G10">
        <v>239</v>
      </c>
      <c r="H10">
        <v>80</v>
      </c>
      <c r="I10">
        <v>140</v>
      </c>
      <c r="J10">
        <v>225</v>
      </c>
      <c r="K10">
        <v>220</v>
      </c>
      <c r="L10">
        <v>260</v>
      </c>
      <c r="M10">
        <v>440</v>
      </c>
      <c r="N10">
        <v>740</v>
      </c>
      <c r="O10">
        <v>1260</v>
      </c>
    </row>
    <row r="11" spans="1:15" x14ac:dyDescent="0.25">
      <c r="A11" t="s">
        <v>6</v>
      </c>
      <c r="B11" t="s">
        <v>21</v>
      </c>
      <c r="C11" t="s">
        <v>22</v>
      </c>
      <c r="D11">
        <v>106</v>
      </c>
      <c r="E11">
        <f t="shared" si="0"/>
        <v>85</v>
      </c>
      <c r="F11">
        <v>202</v>
      </c>
      <c r="G11">
        <v>112</v>
      </c>
      <c r="H11">
        <v>17</v>
      </c>
      <c r="I11">
        <v>76</v>
      </c>
      <c r="J11">
        <v>21</v>
      </c>
      <c r="K11">
        <v>20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t="s">
        <v>23</v>
      </c>
      <c r="B12" t="s">
        <v>24</v>
      </c>
      <c r="C12" t="s">
        <v>25</v>
      </c>
      <c r="D12">
        <v>827</v>
      </c>
      <c r="E12">
        <f t="shared" si="0"/>
        <v>161</v>
      </c>
      <c r="F12">
        <v>300</v>
      </c>
      <c r="G12">
        <v>14</v>
      </c>
      <c r="H12">
        <v>202</v>
      </c>
      <c r="I12">
        <v>37</v>
      </c>
      <c r="J12">
        <v>254</v>
      </c>
      <c r="K12">
        <v>250</v>
      </c>
      <c r="L12">
        <v>0</v>
      </c>
      <c r="M12">
        <v>0</v>
      </c>
      <c r="N12">
        <v>520</v>
      </c>
      <c r="O12">
        <v>800</v>
      </c>
    </row>
    <row r="13" spans="1:15" x14ac:dyDescent="0.25">
      <c r="A13" t="s">
        <v>23</v>
      </c>
      <c r="B13" t="s">
        <v>26</v>
      </c>
      <c r="C13" t="s">
        <v>27</v>
      </c>
      <c r="D13">
        <v>534</v>
      </c>
      <c r="E13">
        <f t="shared" si="0"/>
        <v>126</v>
      </c>
      <c r="F13">
        <v>114</v>
      </c>
      <c r="G13">
        <v>102</v>
      </c>
      <c r="H13">
        <v>100</v>
      </c>
      <c r="I13">
        <v>142</v>
      </c>
      <c r="J13">
        <v>176</v>
      </c>
      <c r="K13">
        <v>170</v>
      </c>
      <c r="L13">
        <v>0</v>
      </c>
      <c r="M13">
        <v>390</v>
      </c>
      <c r="N13">
        <v>640</v>
      </c>
      <c r="O13">
        <v>1110</v>
      </c>
    </row>
    <row r="14" spans="1:15" x14ac:dyDescent="0.25">
      <c r="A14" t="s">
        <v>23</v>
      </c>
      <c r="B14" t="s">
        <v>28</v>
      </c>
      <c r="C14" t="s">
        <v>29</v>
      </c>
      <c r="D14">
        <v>17</v>
      </c>
      <c r="E14">
        <f t="shared" si="0"/>
        <v>117</v>
      </c>
      <c r="F14">
        <v>19</v>
      </c>
      <c r="G14">
        <v>221</v>
      </c>
      <c r="H14">
        <v>54</v>
      </c>
      <c r="I14">
        <v>110</v>
      </c>
      <c r="J14">
        <v>181</v>
      </c>
      <c r="K14">
        <v>180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 t="s">
        <v>23</v>
      </c>
      <c r="B15" t="s">
        <v>30</v>
      </c>
      <c r="C15" t="s">
        <v>31</v>
      </c>
      <c r="D15">
        <v>44</v>
      </c>
      <c r="E15">
        <f t="shared" si="0"/>
        <v>206</v>
      </c>
      <c r="F15">
        <v>214</v>
      </c>
      <c r="G15">
        <v>256</v>
      </c>
      <c r="H15">
        <v>254</v>
      </c>
      <c r="I15">
        <v>43</v>
      </c>
      <c r="J15">
        <v>266</v>
      </c>
      <c r="K15">
        <v>260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t="s">
        <v>23</v>
      </c>
      <c r="B16" t="s">
        <v>32</v>
      </c>
      <c r="C16" t="s">
        <v>33</v>
      </c>
      <c r="D16">
        <v>6</v>
      </c>
      <c r="E16">
        <f t="shared" si="0"/>
        <v>149</v>
      </c>
      <c r="F16">
        <v>91</v>
      </c>
      <c r="G16">
        <v>279</v>
      </c>
      <c r="H16">
        <v>35</v>
      </c>
      <c r="I16">
        <v>110</v>
      </c>
      <c r="J16">
        <v>233</v>
      </c>
      <c r="K16">
        <v>230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23</v>
      </c>
      <c r="B17" t="s">
        <v>34</v>
      </c>
      <c r="C17" t="s">
        <v>35</v>
      </c>
      <c r="D17">
        <v>656</v>
      </c>
      <c r="E17">
        <f t="shared" si="0"/>
        <v>71</v>
      </c>
      <c r="F17">
        <v>30</v>
      </c>
      <c r="G17">
        <v>79</v>
      </c>
      <c r="H17">
        <v>97</v>
      </c>
      <c r="I17">
        <v>5</v>
      </c>
      <c r="J17">
        <v>147</v>
      </c>
      <c r="K17">
        <v>140</v>
      </c>
      <c r="L17">
        <v>0</v>
      </c>
      <c r="M17">
        <v>0</v>
      </c>
      <c r="N17">
        <v>590</v>
      </c>
      <c r="O17">
        <v>0</v>
      </c>
    </row>
    <row r="18" spans="1:15" x14ac:dyDescent="0.25">
      <c r="A18" t="s">
        <v>23</v>
      </c>
      <c r="B18" t="s">
        <v>36</v>
      </c>
      <c r="C18" t="s">
        <v>37</v>
      </c>
      <c r="D18">
        <v>295</v>
      </c>
      <c r="E18">
        <f t="shared" si="0"/>
        <v>162</v>
      </c>
      <c r="F18">
        <v>197</v>
      </c>
      <c r="G18">
        <v>151</v>
      </c>
      <c r="H18">
        <v>71</v>
      </c>
      <c r="I18">
        <v>205</v>
      </c>
      <c r="J18">
        <v>186</v>
      </c>
      <c r="K18">
        <v>180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t="s">
        <v>23</v>
      </c>
      <c r="B19" t="s">
        <v>38</v>
      </c>
      <c r="C19" t="s">
        <v>39</v>
      </c>
      <c r="D19">
        <v>690</v>
      </c>
      <c r="E19">
        <f t="shared" si="0"/>
        <v>124</v>
      </c>
      <c r="F19">
        <v>44</v>
      </c>
      <c r="G19">
        <v>165</v>
      </c>
      <c r="H19">
        <v>76</v>
      </c>
      <c r="I19">
        <v>64</v>
      </c>
      <c r="J19">
        <v>274</v>
      </c>
      <c r="K19">
        <v>270</v>
      </c>
      <c r="L19">
        <v>0</v>
      </c>
      <c r="M19">
        <v>0</v>
      </c>
      <c r="N19">
        <v>0</v>
      </c>
      <c r="O19">
        <v>340</v>
      </c>
    </row>
    <row r="20" spans="1:15" x14ac:dyDescent="0.25">
      <c r="A20" t="s">
        <v>23</v>
      </c>
      <c r="B20" t="s">
        <v>40</v>
      </c>
      <c r="C20" t="s">
        <v>41</v>
      </c>
      <c r="D20">
        <v>162</v>
      </c>
      <c r="E20">
        <f t="shared" si="0"/>
        <v>182</v>
      </c>
      <c r="F20">
        <v>250</v>
      </c>
      <c r="G20">
        <v>188</v>
      </c>
      <c r="H20">
        <v>64</v>
      </c>
      <c r="I20">
        <v>289</v>
      </c>
      <c r="J20">
        <v>122</v>
      </c>
      <c r="K20">
        <v>120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t="s">
        <v>23</v>
      </c>
      <c r="B21" t="s">
        <v>42</v>
      </c>
      <c r="C21" t="s">
        <v>43</v>
      </c>
      <c r="D21">
        <v>93</v>
      </c>
      <c r="E21">
        <f t="shared" si="0"/>
        <v>163</v>
      </c>
      <c r="F21">
        <v>234</v>
      </c>
      <c r="G21">
        <v>2</v>
      </c>
      <c r="H21">
        <v>260</v>
      </c>
      <c r="I21">
        <v>277</v>
      </c>
      <c r="J21">
        <v>45</v>
      </c>
      <c r="K21">
        <v>40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t="s">
        <v>23</v>
      </c>
      <c r="B22" t="s">
        <v>44</v>
      </c>
      <c r="C22" t="s">
        <v>45</v>
      </c>
      <c r="D22">
        <v>116</v>
      </c>
      <c r="E22">
        <f t="shared" si="0"/>
        <v>147</v>
      </c>
      <c r="F22">
        <v>108</v>
      </c>
      <c r="G22">
        <v>240</v>
      </c>
      <c r="H22">
        <v>162</v>
      </c>
      <c r="I22">
        <v>226</v>
      </c>
      <c r="J22">
        <v>2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t="s">
        <v>23</v>
      </c>
      <c r="B23" t="s">
        <v>46</v>
      </c>
      <c r="C23" t="s">
        <v>47</v>
      </c>
      <c r="D23">
        <v>192</v>
      </c>
      <c r="E23">
        <f t="shared" si="0"/>
        <v>105</v>
      </c>
      <c r="F23">
        <v>85</v>
      </c>
      <c r="G23">
        <v>34</v>
      </c>
      <c r="H23">
        <v>153</v>
      </c>
      <c r="I23">
        <v>2</v>
      </c>
      <c r="J23">
        <v>252</v>
      </c>
      <c r="K23">
        <v>250</v>
      </c>
      <c r="L23">
        <v>320</v>
      </c>
      <c r="M23">
        <v>490</v>
      </c>
      <c r="N23">
        <v>0</v>
      </c>
      <c r="O23">
        <v>740</v>
      </c>
    </row>
    <row r="24" spans="1:15" x14ac:dyDescent="0.25">
      <c r="A24" t="s">
        <v>48</v>
      </c>
      <c r="B24" t="s">
        <v>49</v>
      </c>
      <c r="C24" t="s">
        <v>50</v>
      </c>
      <c r="D24">
        <v>734</v>
      </c>
      <c r="E24">
        <f t="shared" si="0"/>
        <v>168</v>
      </c>
      <c r="F24">
        <v>62</v>
      </c>
      <c r="G24">
        <v>268</v>
      </c>
      <c r="H24">
        <v>281</v>
      </c>
      <c r="I24">
        <v>192</v>
      </c>
      <c r="J24">
        <v>39</v>
      </c>
      <c r="K24">
        <v>30</v>
      </c>
      <c r="L24">
        <v>0</v>
      </c>
      <c r="M24">
        <v>160</v>
      </c>
      <c r="N24">
        <v>130</v>
      </c>
      <c r="O24">
        <v>0</v>
      </c>
    </row>
    <row r="25" spans="1:15" x14ac:dyDescent="0.25">
      <c r="A25" t="s">
        <v>48</v>
      </c>
      <c r="B25" t="s">
        <v>51</v>
      </c>
      <c r="C25" t="s">
        <v>52</v>
      </c>
      <c r="D25">
        <v>186</v>
      </c>
      <c r="E25">
        <f t="shared" si="0"/>
        <v>154</v>
      </c>
      <c r="F25">
        <v>27</v>
      </c>
      <c r="G25">
        <v>280</v>
      </c>
      <c r="H25">
        <v>174</v>
      </c>
      <c r="I25">
        <v>178</v>
      </c>
      <c r="J25">
        <v>114</v>
      </c>
      <c r="K25">
        <v>110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 t="s">
        <v>48</v>
      </c>
      <c r="B26" t="s">
        <v>53</v>
      </c>
      <c r="C26" t="s">
        <v>54</v>
      </c>
      <c r="D26">
        <v>503</v>
      </c>
      <c r="E26">
        <f t="shared" si="0"/>
        <v>205</v>
      </c>
      <c r="F26">
        <v>108</v>
      </c>
      <c r="G26">
        <v>148</v>
      </c>
      <c r="H26">
        <v>263</v>
      </c>
      <c r="I26">
        <v>292</v>
      </c>
      <c r="J26">
        <v>218</v>
      </c>
      <c r="K26">
        <v>210</v>
      </c>
      <c r="L26">
        <v>460</v>
      </c>
      <c r="M26">
        <v>0</v>
      </c>
      <c r="N26">
        <v>0</v>
      </c>
      <c r="O26">
        <v>150</v>
      </c>
    </row>
    <row r="27" spans="1:15" x14ac:dyDescent="0.25">
      <c r="A27" t="s">
        <v>48</v>
      </c>
      <c r="B27" t="s">
        <v>55</v>
      </c>
      <c r="C27" t="s">
        <v>56</v>
      </c>
      <c r="D27">
        <v>913</v>
      </c>
      <c r="E27">
        <f t="shared" si="0"/>
        <v>156</v>
      </c>
      <c r="F27">
        <v>15</v>
      </c>
      <c r="G27">
        <v>161</v>
      </c>
      <c r="H27">
        <v>206</v>
      </c>
      <c r="I27">
        <v>157</v>
      </c>
      <c r="J27">
        <v>242</v>
      </c>
      <c r="K27">
        <v>240</v>
      </c>
      <c r="L27">
        <v>970</v>
      </c>
      <c r="M27">
        <v>0</v>
      </c>
      <c r="N27">
        <v>1590</v>
      </c>
      <c r="O27">
        <v>0</v>
      </c>
    </row>
    <row r="28" spans="1:15" x14ac:dyDescent="0.25">
      <c r="A28" t="s">
        <v>48</v>
      </c>
      <c r="B28" t="s">
        <v>57</v>
      </c>
      <c r="C28" t="s">
        <v>58</v>
      </c>
      <c r="D28">
        <v>795</v>
      </c>
      <c r="E28">
        <f t="shared" si="0"/>
        <v>87</v>
      </c>
      <c r="F28">
        <v>85</v>
      </c>
      <c r="G28">
        <v>167</v>
      </c>
      <c r="H28">
        <v>2</v>
      </c>
      <c r="I28">
        <v>146</v>
      </c>
      <c r="J28">
        <v>38</v>
      </c>
      <c r="K28">
        <v>30</v>
      </c>
      <c r="L28">
        <v>0</v>
      </c>
      <c r="M28">
        <v>570</v>
      </c>
      <c r="N28">
        <v>1010</v>
      </c>
      <c r="O28">
        <v>0</v>
      </c>
    </row>
    <row r="29" spans="1:15" x14ac:dyDescent="0.25">
      <c r="A29" t="s">
        <v>48</v>
      </c>
      <c r="B29" t="s">
        <v>59</v>
      </c>
      <c r="C29" t="s">
        <v>60</v>
      </c>
      <c r="D29">
        <v>606</v>
      </c>
      <c r="E29">
        <f t="shared" si="0"/>
        <v>170</v>
      </c>
      <c r="F29">
        <v>49</v>
      </c>
      <c r="G29">
        <v>291</v>
      </c>
      <c r="H29">
        <v>252</v>
      </c>
      <c r="I29">
        <v>21</v>
      </c>
      <c r="J29">
        <v>238</v>
      </c>
      <c r="K29">
        <v>230</v>
      </c>
      <c r="L29">
        <v>0</v>
      </c>
      <c r="M29">
        <v>250</v>
      </c>
      <c r="N29">
        <v>480</v>
      </c>
      <c r="O29">
        <v>0</v>
      </c>
    </row>
    <row r="30" spans="1:15" x14ac:dyDescent="0.25">
      <c r="A30" t="s">
        <v>48</v>
      </c>
      <c r="B30" t="s">
        <v>61</v>
      </c>
      <c r="C30" t="s">
        <v>62</v>
      </c>
      <c r="D30">
        <v>758</v>
      </c>
      <c r="E30">
        <f t="shared" si="0"/>
        <v>168</v>
      </c>
      <c r="F30">
        <v>230</v>
      </c>
      <c r="G30">
        <v>154</v>
      </c>
      <c r="H30">
        <v>220</v>
      </c>
      <c r="I30">
        <v>4</v>
      </c>
      <c r="J30">
        <v>234</v>
      </c>
      <c r="K30">
        <v>230</v>
      </c>
      <c r="L30">
        <v>0</v>
      </c>
      <c r="M30">
        <v>380</v>
      </c>
      <c r="N30">
        <v>770</v>
      </c>
      <c r="O30">
        <v>0</v>
      </c>
    </row>
    <row r="31" spans="1:15" x14ac:dyDescent="0.25">
      <c r="A31" t="s">
        <v>48</v>
      </c>
      <c r="B31" t="s">
        <v>63</v>
      </c>
      <c r="C31" t="s">
        <v>64</v>
      </c>
      <c r="D31">
        <v>628</v>
      </c>
      <c r="E31">
        <f t="shared" si="0"/>
        <v>91</v>
      </c>
      <c r="F31">
        <v>90</v>
      </c>
      <c r="G31">
        <v>202</v>
      </c>
      <c r="H31">
        <v>25</v>
      </c>
      <c r="I31">
        <v>2</v>
      </c>
      <c r="J31">
        <v>139</v>
      </c>
      <c r="K31">
        <v>130</v>
      </c>
      <c r="L31">
        <v>470</v>
      </c>
      <c r="M31">
        <v>920</v>
      </c>
      <c r="N31">
        <v>0</v>
      </c>
      <c r="O31">
        <v>1700</v>
      </c>
    </row>
    <row r="32" spans="1:15" x14ac:dyDescent="0.25">
      <c r="A32" t="s">
        <v>48</v>
      </c>
      <c r="B32" t="s">
        <v>65</v>
      </c>
      <c r="C32" t="s">
        <v>66</v>
      </c>
      <c r="D32">
        <v>998</v>
      </c>
      <c r="E32">
        <f t="shared" si="0"/>
        <v>197</v>
      </c>
      <c r="F32">
        <v>221</v>
      </c>
      <c r="G32">
        <v>101</v>
      </c>
      <c r="H32">
        <v>170</v>
      </c>
      <c r="I32">
        <v>229</v>
      </c>
      <c r="J32">
        <v>268</v>
      </c>
      <c r="K32">
        <v>260</v>
      </c>
      <c r="L32">
        <v>940</v>
      </c>
      <c r="M32">
        <v>1710</v>
      </c>
      <c r="N32">
        <v>0</v>
      </c>
      <c r="O32">
        <v>0</v>
      </c>
    </row>
    <row r="33" spans="1:15" x14ac:dyDescent="0.25">
      <c r="A33" t="s">
        <v>48</v>
      </c>
      <c r="B33" t="s">
        <v>67</v>
      </c>
      <c r="C33" t="s">
        <v>68</v>
      </c>
      <c r="D33">
        <v>791</v>
      </c>
      <c r="E33">
        <f t="shared" si="0"/>
        <v>115</v>
      </c>
      <c r="F33">
        <v>84</v>
      </c>
      <c r="G33">
        <v>21</v>
      </c>
      <c r="H33">
        <v>164</v>
      </c>
      <c r="I33">
        <v>230</v>
      </c>
      <c r="J33">
        <v>79</v>
      </c>
      <c r="K33">
        <v>70</v>
      </c>
      <c r="L33">
        <v>760</v>
      </c>
      <c r="M33">
        <v>0</v>
      </c>
      <c r="N33">
        <v>0</v>
      </c>
      <c r="O33">
        <v>0</v>
      </c>
    </row>
    <row r="34" spans="1:15" x14ac:dyDescent="0.25">
      <c r="A34" t="s">
        <v>48</v>
      </c>
      <c r="B34" t="s">
        <v>69</v>
      </c>
      <c r="C34" t="s">
        <v>70</v>
      </c>
      <c r="D34">
        <v>460</v>
      </c>
      <c r="E34">
        <f t="shared" si="0"/>
        <v>184</v>
      </c>
      <c r="F34">
        <v>58</v>
      </c>
      <c r="G34">
        <v>182</v>
      </c>
      <c r="H34">
        <v>235</v>
      </c>
      <c r="I34">
        <v>238</v>
      </c>
      <c r="J34">
        <v>211</v>
      </c>
      <c r="K34">
        <v>210</v>
      </c>
      <c r="L34">
        <v>430</v>
      </c>
      <c r="M34">
        <v>620</v>
      </c>
      <c r="N34">
        <v>0</v>
      </c>
      <c r="O34">
        <v>0</v>
      </c>
    </row>
    <row r="35" spans="1:15" x14ac:dyDescent="0.25">
      <c r="A35" t="s">
        <v>48</v>
      </c>
      <c r="B35" t="s">
        <v>71</v>
      </c>
      <c r="C35" t="s">
        <v>72</v>
      </c>
      <c r="D35">
        <v>203</v>
      </c>
      <c r="E35">
        <f t="shared" si="0"/>
        <v>136</v>
      </c>
      <c r="F35">
        <v>182</v>
      </c>
      <c r="G35">
        <v>172</v>
      </c>
      <c r="H35">
        <v>92</v>
      </c>
      <c r="I35">
        <v>189</v>
      </c>
      <c r="J35">
        <v>49</v>
      </c>
      <c r="K35">
        <v>40</v>
      </c>
      <c r="L35">
        <v>0</v>
      </c>
      <c r="M35">
        <v>0</v>
      </c>
      <c r="N35">
        <v>0</v>
      </c>
      <c r="O35">
        <v>0</v>
      </c>
    </row>
    <row r="36" spans="1:15" x14ac:dyDescent="0.25">
      <c r="A36" t="s">
        <v>48</v>
      </c>
      <c r="B36" t="s">
        <v>73</v>
      </c>
      <c r="C36" t="s">
        <v>72</v>
      </c>
      <c r="D36">
        <v>914</v>
      </c>
      <c r="E36">
        <f t="shared" si="0"/>
        <v>203</v>
      </c>
      <c r="F36">
        <v>209</v>
      </c>
      <c r="G36">
        <v>15</v>
      </c>
      <c r="H36">
        <v>285</v>
      </c>
      <c r="I36">
        <v>209</v>
      </c>
      <c r="J36">
        <v>297</v>
      </c>
      <c r="K36">
        <v>290</v>
      </c>
      <c r="L36">
        <v>0</v>
      </c>
      <c r="M36">
        <v>700</v>
      </c>
      <c r="N36">
        <v>0</v>
      </c>
      <c r="O36">
        <v>890</v>
      </c>
    </row>
    <row r="37" spans="1:15" x14ac:dyDescent="0.25">
      <c r="A37" t="s">
        <v>48</v>
      </c>
      <c r="B37" t="s">
        <v>74</v>
      </c>
      <c r="C37" t="s">
        <v>75</v>
      </c>
      <c r="D37">
        <v>173</v>
      </c>
      <c r="E37">
        <f t="shared" si="0"/>
        <v>144</v>
      </c>
      <c r="F37">
        <v>14</v>
      </c>
      <c r="G37">
        <v>297</v>
      </c>
      <c r="H37">
        <v>132</v>
      </c>
      <c r="I37">
        <v>242</v>
      </c>
      <c r="J37">
        <v>37</v>
      </c>
      <c r="K37">
        <v>30</v>
      </c>
      <c r="L37">
        <v>0</v>
      </c>
      <c r="M37">
        <v>0</v>
      </c>
      <c r="N37">
        <v>0</v>
      </c>
      <c r="O37">
        <v>0</v>
      </c>
    </row>
    <row r="38" spans="1:15" x14ac:dyDescent="0.25">
      <c r="A38" t="s">
        <v>48</v>
      </c>
      <c r="B38" t="s">
        <v>76</v>
      </c>
      <c r="C38" t="s">
        <v>77</v>
      </c>
      <c r="D38">
        <v>933</v>
      </c>
      <c r="E38">
        <f t="shared" si="0"/>
        <v>159</v>
      </c>
      <c r="F38">
        <v>229</v>
      </c>
      <c r="G38">
        <v>297</v>
      </c>
      <c r="H38">
        <v>47</v>
      </c>
      <c r="I38">
        <v>175</v>
      </c>
      <c r="J38">
        <v>50</v>
      </c>
      <c r="K38">
        <v>50</v>
      </c>
      <c r="L38">
        <v>450</v>
      </c>
      <c r="M38">
        <v>0</v>
      </c>
      <c r="N38">
        <v>690</v>
      </c>
      <c r="O38">
        <v>0</v>
      </c>
    </row>
    <row r="39" spans="1:15" x14ac:dyDescent="0.25">
      <c r="A39" t="s">
        <v>48</v>
      </c>
      <c r="B39" t="s">
        <v>78</v>
      </c>
      <c r="C39" t="s">
        <v>79</v>
      </c>
      <c r="D39">
        <v>516</v>
      </c>
      <c r="E39">
        <f t="shared" si="0"/>
        <v>158</v>
      </c>
      <c r="F39">
        <v>108</v>
      </c>
      <c r="G39">
        <v>198</v>
      </c>
      <c r="H39">
        <v>92</v>
      </c>
      <c r="I39">
        <v>118</v>
      </c>
      <c r="J39">
        <v>274</v>
      </c>
      <c r="K39">
        <v>270</v>
      </c>
      <c r="L39">
        <v>480</v>
      </c>
      <c r="M39">
        <v>0</v>
      </c>
      <c r="N39">
        <v>0</v>
      </c>
      <c r="O39">
        <v>0</v>
      </c>
    </row>
    <row r="40" spans="1:15" x14ac:dyDescent="0.25">
      <c r="A40" t="s">
        <v>48</v>
      </c>
      <c r="B40" t="s">
        <v>80</v>
      </c>
      <c r="C40" t="s">
        <v>81</v>
      </c>
      <c r="D40">
        <v>971</v>
      </c>
      <c r="E40">
        <f t="shared" si="0"/>
        <v>75</v>
      </c>
      <c r="F40">
        <v>98</v>
      </c>
      <c r="G40">
        <v>64</v>
      </c>
      <c r="H40">
        <v>3</v>
      </c>
      <c r="I40">
        <v>108</v>
      </c>
      <c r="J40">
        <v>102</v>
      </c>
      <c r="K40">
        <v>100</v>
      </c>
      <c r="L40">
        <v>0</v>
      </c>
      <c r="M40">
        <v>900</v>
      </c>
      <c r="N40">
        <v>1700</v>
      </c>
      <c r="O40">
        <v>3310</v>
      </c>
    </row>
    <row r="41" spans="1:15" x14ac:dyDescent="0.25">
      <c r="A41" t="s">
        <v>48</v>
      </c>
      <c r="B41" t="s">
        <v>82</v>
      </c>
      <c r="C41" t="s">
        <v>83</v>
      </c>
      <c r="D41">
        <v>800</v>
      </c>
      <c r="E41">
        <f t="shared" si="0"/>
        <v>182</v>
      </c>
      <c r="F41">
        <v>59</v>
      </c>
      <c r="G41">
        <v>213</v>
      </c>
      <c r="H41">
        <v>241</v>
      </c>
      <c r="I41">
        <v>183</v>
      </c>
      <c r="J41">
        <v>216</v>
      </c>
      <c r="K41">
        <v>210</v>
      </c>
      <c r="L41">
        <v>740</v>
      </c>
      <c r="M41">
        <v>1240</v>
      </c>
      <c r="N41">
        <v>0</v>
      </c>
      <c r="O41">
        <v>2090</v>
      </c>
    </row>
    <row r="42" spans="1:15" x14ac:dyDescent="0.25">
      <c r="A42" t="s">
        <v>48</v>
      </c>
      <c r="B42" t="s">
        <v>84</v>
      </c>
      <c r="C42" t="s">
        <v>85</v>
      </c>
      <c r="D42">
        <v>267</v>
      </c>
      <c r="E42">
        <f t="shared" si="0"/>
        <v>121</v>
      </c>
      <c r="F42">
        <v>82</v>
      </c>
      <c r="G42">
        <v>51</v>
      </c>
      <c r="H42">
        <v>215</v>
      </c>
      <c r="I42">
        <v>19</v>
      </c>
      <c r="J42">
        <v>239</v>
      </c>
      <c r="K42">
        <v>230</v>
      </c>
      <c r="L42">
        <v>370</v>
      </c>
      <c r="M42">
        <v>530</v>
      </c>
      <c r="N42">
        <v>1040</v>
      </c>
      <c r="O42">
        <v>0</v>
      </c>
    </row>
    <row r="43" spans="1:15" x14ac:dyDescent="0.25">
      <c r="A43" t="s">
        <v>48</v>
      </c>
      <c r="B43" t="s">
        <v>86</v>
      </c>
      <c r="C43" t="s">
        <v>87</v>
      </c>
      <c r="D43">
        <v>623</v>
      </c>
      <c r="E43">
        <f t="shared" si="0"/>
        <v>112</v>
      </c>
      <c r="F43">
        <v>81</v>
      </c>
      <c r="G43">
        <v>231</v>
      </c>
      <c r="H43">
        <v>56</v>
      </c>
      <c r="I43">
        <v>100</v>
      </c>
      <c r="J43">
        <v>93</v>
      </c>
      <c r="K43">
        <v>90</v>
      </c>
      <c r="L43">
        <v>400</v>
      </c>
      <c r="M43">
        <v>750</v>
      </c>
      <c r="N43">
        <v>0</v>
      </c>
      <c r="O43">
        <v>0</v>
      </c>
    </row>
    <row r="44" spans="1:15" x14ac:dyDescent="0.25">
      <c r="A44" t="s">
        <v>48</v>
      </c>
      <c r="B44" t="s">
        <v>88</v>
      </c>
      <c r="C44" t="s">
        <v>89</v>
      </c>
      <c r="D44">
        <v>77</v>
      </c>
      <c r="E44">
        <f t="shared" si="0"/>
        <v>106</v>
      </c>
      <c r="F44">
        <v>132</v>
      </c>
      <c r="G44">
        <v>157</v>
      </c>
      <c r="H44">
        <v>20</v>
      </c>
      <c r="I44">
        <v>23</v>
      </c>
      <c r="J44">
        <v>201</v>
      </c>
      <c r="K44">
        <v>200</v>
      </c>
      <c r="L44">
        <v>0</v>
      </c>
      <c r="M44">
        <v>0</v>
      </c>
      <c r="N44">
        <v>0</v>
      </c>
      <c r="O44">
        <v>0</v>
      </c>
    </row>
    <row r="45" spans="1:15" x14ac:dyDescent="0.25">
      <c r="A45" t="s">
        <v>48</v>
      </c>
      <c r="B45" t="s">
        <v>90</v>
      </c>
      <c r="C45" t="s">
        <v>91</v>
      </c>
      <c r="D45">
        <v>916</v>
      </c>
      <c r="E45">
        <f t="shared" si="0"/>
        <v>159</v>
      </c>
      <c r="F45">
        <v>269</v>
      </c>
      <c r="G45">
        <v>258</v>
      </c>
      <c r="H45">
        <v>1</v>
      </c>
      <c r="I45">
        <v>59</v>
      </c>
      <c r="J45">
        <v>210</v>
      </c>
      <c r="K45">
        <v>210</v>
      </c>
      <c r="L45">
        <v>0</v>
      </c>
      <c r="M45">
        <v>0</v>
      </c>
      <c r="N45">
        <v>0</v>
      </c>
      <c r="O45">
        <v>320</v>
      </c>
    </row>
    <row r="46" spans="1:15" x14ac:dyDescent="0.25">
      <c r="A46" t="s">
        <v>48</v>
      </c>
      <c r="B46" t="s">
        <v>92</v>
      </c>
      <c r="C46" t="s">
        <v>93</v>
      </c>
      <c r="D46">
        <v>887</v>
      </c>
      <c r="E46">
        <f t="shared" si="0"/>
        <v>174</v>
      </c>
      <c r="F46">
        <v>65</v>
      </c>
      <c r="G46">
        <v>53</v>
      </c>
      <c r="H46">
        <v>292</v>
      </c>
      <c r="I46">
        <v>226</v>
      </c>
      <c r="J46">
        <v>238</v>
      </c>
      <c r="K46">
        <v>230</v>
      </c>
      <c r="L46">
        <v>1000</v>
      </c>
      <c r="M46">
        <v>1720</v>
      </c>
      <c r="N46">
        <v>3210</v>
      </c>
      <c r="O46">
        <v>6190</v>
      </c>
    </row>
    <row r="47" spans="1:15" x14ac:dyDescent="0.25">
      <c r="A47" t="s">
        <v>48</v>
      </c>
      <c r="B47" t="s">
        <v>94</v>
      </c>
      <c r="C47" t="s">
        <v>95</v>
      </c>
      <c r="D47">
        <v>952</v>
      </c>
      <c r="E47">
        <f t="shared" si="0"/>
        <v>230</v>
      </c>
      <c r="F47">
        <v>127</v>
      </c>
      <c r="G47">
        <v>233</v>
      </c>
      <c r="H47">
        <v>278</v>
      </c>
      <c r="I47">
        <v>216</v>
      </c>
      <c r="J47">
        <v>297</v>
      </c>
      <c r="K47">
        <v>290</v>
      </c>
      <c r="L47">
        <v>880</v>
      </c>
      <c r="M47">
        <v>0</v>
      </c>
      <c r="N47">
        <v>1280</v>
      </c>
      <c r="O47">
        <v>2270</v>
      </c>
    </row>
    <row r="48" spans="1:15" x14ac:dyDescent="0.25">
      <c r="A48" t="s">
        <v>48</v>
      </c>
      <c r="B48" t="s">
        <v>96</v>
      </c>
      <c r="C48" t="s">
        <v>97</v>
      </c>
      <c r="D48">
        <v>101</v>
      </c>
      <c r="E48">
        <f t="shared" si="0"/>
        <v>217</v>
      </c>
      <c r="F48">
        <v>261</v>
      </c>
      <c r="G48">
        <v>257</v>
      </c>
      <c r="H48">
        <v>234</v>
      </c>
      <c r="I48">
        <v>278</v>
      </c>
      <c r="J48">
        <v>59</v>
      </c>
      <c r="K48">
        <v>50</v>
      </c>
      <c r="L48">
        <v>0</v>
      </c>
      <c r="M48">
        <v>0</v>
      </c>
      <c r="N48">
        <v>0</v>
      </c>
      <c r="O48">
        <v>0</v>
      </c>
    </row>
    <row r="49" spans="1:15" x14ac:dyDescent="0.25">
      <c r="A49" t="s">
        <v>48</v>
      </c>
      <c r="B49" t="s">
        <v>98</v>
      </c>
      <c r="C49" t="s">
        <v>99</v>
      </c>
      <c r="D49">
        <v>930</v>
      </c>
      <c r="E49">
        <f t="shared" si="0"/>
        <v>117</v>
      </c>
      <c r="F49">
        <v>83</v>
      </c>
      <c r="G49">
        <v>277</v>
      </c>
      <c r="H49">
        <v>144</v>
      </c>
      <c r="I49">
        <v>19</v>
      </c>
      <c r="J49">
        <v>66</v>
      </c>
      <c r="K49">
        <v>60</v>
      </c>
      <c r="L49">
        <v>630</v>
      </c>
      <c r="M49">
        <v>0</v>
      </c>
      <c r="N49">
        <v>0</v>
      </c>
      <c r="O49">
        <v>0</v>
      </c>
    </row>
    <row r="50" spans="1:15" x14ac:dyDescent="0.25">
      <c r="A50" t="s">
        <v>48</v>
      </c>
      <c r="B50" t="s">
        <v>100</v>
      </c>
      <c r="C50" t="s">
        <v>101</v>
      </c>
      <c r="D50">
        <v>500</v>
      </c>
      <c r="E50">
        <f t="shared" si="0"/>
        <v>132</v>
      </c>
      <c r="F50">
        <v>47</v>
      </c>
      <c r="G50">
        <v>222</v>
      </c>
      <c r="H50">
        <v>69</v>
      </c>
      <c r="I50">
        <v>47</v>
      </c>
      <c r="J50">
        <v>278</v>
      </c>
      <c r="K50">
        <v>270</v>
      </c>
      <c r="L50">
        <v>500</v>
      </c>
      <c r="M50">
        <v>0</v>
      </c>
      <c r="N50">
        <v>0</v>
      </c>
      <c r="O50">
        <v>620</v>
      </c>
    </row>
    <row r="51" spans="1:15" x14ac:dyDescent="0.25">
      <c r="A51" t="s">
        <v>48</v>
      </c>
      <c r="B51" t="s">
        <v>102</v>
      </c>
      <c r="C51" t="s">
        <v>103</v>
      </c>
      <c r="D51">
        <v>475</v>
      </c>
      <c r="E51">
        <f t="shared" si="0"/>
        <v>130</v>
      </c>
      <c r="F51">
        <v>31</v>
      </c>
      <c r="G51">
        <v>203</v>
      </c>
      <c r="H51">
        <v>98</v>
      </c>
      <c r="I51">
        <v>64</v>
      </c>
      <c r="J51">
        <v>256</v>
      </c>
      <c r="K51">
        <v>250</v>
      </c>
      <c r="L51">
        <v>0</v>
      </c>
      <c r="M51">
        <v>390</v>
      </c>
      <c r="N51">
        <v>0</v>
      </c>
      <c r="O51">
        <v>470</v>
      </c>
    </row>
  </sheetData>
  <autoFilter ref="K2:O51" xr:uid="{00000000-0009-0000-0000-000000000000}"/>
  <mergeCells count="2">
    <mergeCell ref="F1:J1"/>
    <mergeCell ref="K1:O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51"/>
  <sheetViews>
    <sheetView topLeftCell="D1" workbookViewId="0">
      <selection activeCell="I24" sqref="I24"/>
    </sheetView>
  </sheetViews>
  <sheetFormatPr defaultColWidth="11.42578125" defaultRowHeight="15" x14ac:dyDescent="0.25"/>
  <cols>
    <col min="1" max="1" width="9.85546875" bestFit="1" customWidth="1"/>
    <col min="2" max="2" width="15.7109375" bestFit="1" customWidth="1"/>
    <col min="3" max="3" width="50.85546875" bestFit="1" customWidth="1"/>
    <col min="5" max="5" width="17.5703125" bestFit="1" customWidth="1"/>
  </cols>
  <sheetData>
    <row r="1" spans="1:15" x14ac:dyDescent="0.25">
      <c r="F1" s="4" t="s">
        <v>109</v>
      </c>
      <c r="G1" s="4"/>
      <c r="H1" s="4"/>
      <c r="I1" s="4"/>
      <c r="J1" s="4"/>
      <c r="K1" s="5" t="s">
        <v>111</v>
      </c>
      <c r="L1" s="5"/>
      <c r="M1" s="5"/>
      <c r="N1" s="5"/>
      <c r="O1" s="5"/>
    </row>
    <row r="2" spans="1:15" x14ac:dyDescent="0.25">
      <c r="A2" s="3" t="s">
        <v>0</v>
      </c>
      <c r="B2" s="3" t="s">
        <v>1</v>
      </c>
      <c r="C2" s="3" t="s">
        <v>2</v>
      </c>
      <c r="D2" s="2" t="s">
        <v>110</v>
      </c>
      <c r="E2" s="2" t="s">
        <v>112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  <c r="K2" s="2" t="s">
        <v>104</v>
      </c>
      <c r="L2" s="2" t="s">
        <v>105</v>
      </c>
      <c r="M2" s="2" t="s">
        <v>106</v>
      </c>
      <c r="N2" s="2" t="s">
        <v>107</v>
      </c>
      <c r="O2" s="2" t="s">
        <v>108</v>
      </c>
    </row>
    <row r="3" spans="1:15" x14ac:dyDescent="0.25">
      <c r="A3" t="s">
        <v>3</v>
      </c>
      <c r="B3" t="s">
        <v>4</v>
      </c>
      <c r="C3" t="s">
        <v>5</v>
      </c>
      <c r="D3">
        <v>508</v>
      </c>
      <c r="E3">
        <f>TRUNC(AVERAGE(F3:J3))</f>
        <v>157</v>
      </c>
      <c r="F3">
        <v>205</v>
      </c>
      <c r="G3">
        <v>203</v>
      </c>
      <c r="H3">
        <v>203</v>
      </c>
      <c r="I3">
        <v>30</v>
      </c>
      <c r="J3">
        <v>148</v>
      </c>
      <c r="K3">
        <v>140</v>
      </c>
      <c r="L3">
        <v>240</v>
      </c>
      <c r="M3">
        <v>0</v>
      </c>
      <c r="N3">
        <v>0</v>
      </c>
      <c r="O3">
        <v>110</v>
      </c>
    </row>
    <row r="4" spans="1:15" x14ac:dyDescent="0.25">
      <c r="A4" t="s">
        <v>6</v>
      </c>
      <c r="B4" t="s">
        <v>7</v>
      </c>
      <c r="C4" t="s">
        <v>8</v>
      </c>
      <c r="D4">
        <v>712</v>
      </c>
      <c r="E4">
        <f t="shared" ref="E4:E51" si="0">TRUNC(AVERAGE(F4:J4))</f>
        <v>92</v>
      </c>
      <c r="F4">
        <v>174</v>
      </c>
      <c r="G4">
        <v>148</v>
      </c>
      <c r="H4">
        <v>22</v>
      </c>
      <c r="I4">
        <v>2</v>
      </c>
      <c r="J4">
        <v>115</v>
      </c>
      <c r="K4">
        <v>110</v>
      </c>
      <c r="L4">
        <v>0</v>
      </c>
      <c r="M4">
        <v>480</v>
      </c>
      <c r="N4">
        <v>0</v>
      </c>
      <c r="O4">
        <v>840</v>
      </c>
    </row>
    <row r="5" spans="1:15" x14ac:dyDescent="0.25">
      <c r="A5" t="s">
        <v>6</v>
      </c>
      <c r="B5" t="s">
        <v>9</v>
      </c>
      <c r="C5" t="s">
        <v>10</v>
      </c>
      <c r="D5">
        <v>644</v>
      </c>
      <c r="E5">
        <f t="shared" si="0"/>
        <v>135</v>
      </c>
      <c r="F5">
        <v>194</v>
      </c>
      <c r="G5">
        <v>138</v>
      </c>
      <c r="H5">
        <v>24</v>
      </c>
      <c r="I5">
        <v>292</v>
      </c>
      <c r="J5">
        <v>30</v>
      </c>
      <c r="K5">
        <v>30</v>
      </c>
      <c r="L5">
        <v>340</v>
      </c>
      <c r="M5">
        <v>660</v>
      </c>
      <c r="N5">
        <v>1020</v>
      </c>
      <c r="O5">
        <v>0</v>
      </c>
    </row>
    <row r="6" spans="1:15" x14ac:dyDescent="0.25">
      <c r="A6" t="s">
        <v>6</v>
      </c>
      <c r="B6" t="s">
        <v>11</v>
      </c>
      <c r="C6" t="s">
        <v>12</v>
      </c>
      <c r="D6">
        <v>450</v>
      </c>
      <c r="E6">
        <f t="shared" si="0"/>
        <v>181</v>
      </c>
      <c r="F6">
        <v>238</v>
      </c>
      <c r="G6">
        <v>228</v>
      </c>
      <c r="H6">
        <v>108</v>
      </c>
      <c r="I6">
        <v>68</v>
      </c>
      <c r="J6">
        <v>266</v>
      </c>
      <c r="K6">
        <v>260</v>
      </c>
      <c r="L6">
        <v>0</v>
      </c>
      <c r="M6">
        <v>140</v>
      </c>
      <c r="N6">
        <v>0</v>
      </c>
      <c r="O6">
        <v>0</v>
      </c>
    </row>
    <row r="7" spans="1:15" x14ac:dyDescent="0.25">
      <c r="A7" t="s">
        <v>6</v>
      </c>
      <c r="B7" t="s">
        <v>13</v>
      </c>
      <c r="C7" t="s">
        <v>14</v>
      </c>
      <c r="D7">
        <v>448</v>
      </c>
      <c r="E7">
        <f t="shared" si="0"/>
        <v>123</v>
      </c>
      <c r="F7">
        <v>261</v>
      </c>
      <c r="G7">
        <v>1</v>
      </c>
      <c r="H7">
        <v>106</v>
      </c>
      <c r="I7">
        <v>152</v>
      </c>
      <c r="J7">
        <v>97</v>
      </c>
      <c r="K7">
        <v>90</v>
      </c>
      <c r="L7">
        <v>0</v>
      </c>
      <c r="M7">
        <v>170</v>
      </c>
      <c r="N7">
        <v>200</v>
      </c>
      <c r="O7">
        <v>300</v>
      </c>
    </row>
    <row r="8" spans="1:15" x14ac:dyDescent="0.25">
      <c r="A8" t="s">
        <v>6</v>
      </c>
      <c r="B8" t="s">
        <v>15</v>
      </c>
      <c r="C8" t="s">
        <v>16</v>
      </c>
      <c r="D8">
        <v>149</v>
      </c>
      <c r="E8">
        <f t="shared" si="0"/>
        <v>182</v>
      </c>
      <c r="F8">
        <v>265</v>
      </c>
      <c r="G8">
        <v>262</v>
      </c>
      <c r="H8">
        <v>131</v>
      </c>
      <c r="I8">
        <v>95</v>
      </c>
      <c r="J8">
        <v>160</v>
      </c>
      <c r="K8">
        <v>160</v>
      </c>
      <c r="L8">
        <v>0</v>
      </c>
      <c r="M8">
        <v>0</v>
      </c>
      <c r="N8">
        <v>0</v>
      </c>
      <c r="O8">
        <v>0</v>
      </c>
    </row>
    <row r="9" spans="1:15" x14ac:dyDescent="0.25">
      <c r="A9" t="s">
        <v>6</v>
      </c>
      <c r="B9" t="s">
        <v>17</v>
      </c>
      <c r="C9" t="s">
        <v>18</v>
      </c>
      <c r="D9">
        <v>96</v>
      </c>
      <c r="E9">
        <f t="shared" si="0"/>
        <v>189</v>
      </c>
      <c r="F9">
        <v>160</v>
      </c>
      <c r="G9">
        <v>207</v>
      </c>
      <c r="H9">
        <v>298</v>
      </c>
      <c r="I9">
        <v>99</v>
      </c>
      <c r="J9">
        <v>185</v>
      </c>
      <c r="K9">
        <v>180</v>
      </c>
      <c r="L9">
        <v>0</v>
      </c>
      <c r="M9">
        <v>0</v>
      </c>
      <c r="N9">
        <v>0</v>
      </c>
      <c r="O9">
        <v>0</v>
      </c>
    </row>
    <row r="10" spans="1:15" x14ac:dyDescent="0.25">
      <c r="A10" t="s">
        <v>6</v>
      </c>
      <c r="B10" t="s">
        <v>19</v>
      </c>
      <c r="C10" t="s">
        <v>20</v>
      </c>
      <c r="D10">
        <v>392</v>
      </c>
      <c r="E10">
        <f t="shared" si="0"/>
        <v>160</v>
      </c>
      <c r="F10">
        <v>117</v>
      </c>
      <c r="G10">
        <v>239</v>
      </c>
      <c r="H10">
        <v>80</v>
      </c>
      <c r="I10">
        <v>140</v>
      </c>
      <c r="J10">
        <v>225</v>
      </c>
      <c r="K10">
        <v>220</v>
      </c>
      <c r="L10">
        <v>260</v>
      </c>
      <c r="M10">
        <v>440</v>
      </c>
      <c r="N10">
        <v>740</v>
      </c>
      <c r="O10">
        <v>1260</v>
      </c>
    </row>
    <row r="11" spans="1:15" x14ac:dyDescent="0.25">
      <c r="A11" t="s">
        <v>6</v>
      </c>
      <c r="B11" t="s">
        <v>21</v>
      </c>
      <c r="C11" t="s">
        <v>22</v>
      </c>
      <c r="D11">
        <v>106</v>
      </c>
      <c r="E11">
        <f t="shared" si="0"/>
        <v>85</v>
      </c>
      <c r="F11">
        <v>202</v>
      </c>
      <c r="G11">
        <v>112</v>
      </c>
      <c r="H11">
        <v>17</v>
      </c>
      <c r="I11">
        <v>76</v>
      </c>
      <c r="J11">
        <v>21</v>
      </c>
      <c r="K11">
        <v>20</v>
      </c>
      <c r="L11">
        <v>0</v>
      </c>
      <c r="M11">
        <v>0</v>
      </c>
      <c r="N11">
        <v>0</v>
      </c>
      <c r="O11">
        <v>0</v>
      </c>
    </row>
    <row r="12" spans="1:15" x14ac:dyDescent="0.25">
      <c r="A12" t="s">
        <v>23</v>
      </c>
      <c r="B12" t="s">
        <v>24</v>
      </c>
      <c r="C12" t="s">
        <v>25</v>
      </c>
      <c r="D12">
        <v>827</v>
      </c>
      <c r="E12">
        <f t="shared" si="0"/>
        <v>161</v>
      </c>
      <c r="F12">
        <v>300</v>
      </c>
      <c r="G12">
        <v>14</v>
      </c>
      <c r="H12">
        <v>202</v>
      </c>
      <c r="I12">
        <v>37</v>
      </c>
      <c r="J12">
        <v>254</v>
      </c>
      <c r="K12">
        <v>250</v>
      </c>
      <c r="L12">
        <v>0</v>
      </c>
      <c r="M12">
        <v>0</v>
      </c>
      <c r="N12">
        <v>520</v>
      </c>
      <c r="O12">
        <v>800</v>
      </c>
    </row>
    <row r="13" spans="1:15" x14ac:dyDescent="0.25">
      <c r="A13" t="s">
        <v>23</v>
      </c>
      <c r="B13" t="s">
        <v>26</v>
      </c>
      <c r="C13" t="s">
        <v>27</v>
      </c>
      <c r="D13">
        <v>534</v>
      </c>
      <c r="E13">
        <f t="shared" si="0"/>
        <v>126</v>
      </c>
      <c r="F13">
        <v>114</v>
      </c>
      <c r="G13">
        <v>102</v>
      </c>
      <c r="H13">
        <v>100</v>
      </c>
      <c r="I13">
        <v>142</v>
      </c>
      <c r="J13">
        <v>176</v>
      </c>
      <c r="K13">
        <v>170</v>
      </c>
      <c r="L13">
        <v>0</v>
      </c>
      <c r="M13">
        <v>390</v>
      </c>
      <c r="N13">
        <v>640</v>
      </c>
      <c r="O13">
        <v>1110</v>
      </c>
    </row>
    <row r="14" spans="1:15" x14ac:dyDescent="0.25">
      <c r="A14" t="s">
        <v>23</v>
      </c>
      <c r="B14" t="s">
        <v>28</v>
      </c>
      <c r="C14" t="s">
        <v>29</v>
      </c>
      <c r="D14">
        <v>17</v>
      </c>
      <c r="E14">
        <f t="shared" si="0"/>
        <v>117</v>
      </c>
      <c r="F14">
        <v>19</v>
      </c>
      <c r="G14">
        <v>221</v>
      </c>
      <c r="H14">
        <v>54</v>
      </c>
      <c r="I14">
        <v>110</v>
      </c>
      <c r="J14">
        <v>181</v>
      </c>
      <c r="K14">
        <v>180</v>
      </c>
      <c r="L14">
        <v>0</v>
      </c>
      <c r="M14">
        <v>0</v>
      </c>
      <c r="N14">
        <v>0</v>
      </c>
      <c r="O14">
        <v>0</v>
      </c>
    </row>
    <row r="15" spans="1:15" x14ac:dyDescent="0.25">
      <c r="A15" t="s">
        <v>23</v>
      </c>
      <c r="B15" t="s">
        <v>30</v>
      </c>
      <c r="C15" t="s">
        <v>31</v>
      </c>
      <c r="D15">
        <v>44</v>
      </c>
      <c r="E15">
        <f t="shared" si="0"/>
        <v>206</v>
      </c>
      <c r="F15">
        <v>214</v>
      </c>
      <c r="G15">
        <v>256</v>
      </c>
      <c r="H15">
        <v>254</v>
      </c>
      <c r="I15">
        <v>43</v>
      </c>
      <c r="J15">
        <v>266</v>
      </c>
      <c r="K15">
        <v>260</v>
      </c>
      <c r="L15">
        <v>0</v>
      </c>
      <c r="M15">
        <v>0</v>
      </c>
      <c r="N15">
        <v>0</v>
      </c>
      <c r="O15">
        <v>0</v>
      </c>
    </row>
    <row r="16" spans="1:15" x14ac:dyDescent="0.25">
      <c r="A16" t="s">
        <v>23</v>
      </c>
      <c r="B16" t="s">
        <v>32</v>
      </c>
      <c r="C16" t="s">
        <v>33</v>
      </c>
      <c r="D16">
        <v>6</v>
      </c>
      <c r="E16">
        <f t="shared" si="0"/>
        <v>149</v>
      </c>
      <c r="F16">
        <v>91</v>
      </c>
      <c r="G16">
        <v>279</v>
      </c>
      <c r="H16">
        <v>35</v>
      </c>
      <c r="I16">
        <v>110</v>
      </c>
      <c r="J16">
        <v>233</v>
      </c>
      <c r="K16">
        <v>230</v>
      </c>
      <c r="L16">
        <v>0</v>
      </c>
      <c r="M16">
        <v>0</v>
      </c>
      <c r="N16">
        <v>0</v>
      </c>
      <c r="O16">
        <v>0</v>
      </c>
    </row>
    <row r="17" spans="1:15" x14ac:dyDescent="0.25">
      <c r="A17" t="s">
        <v>23</v>
      </c>
      <c r="B17" t="s">
        <v>34</v>
      </c>
      <c r="C17" t="s">
        <v>35</v>
      </c>
      <c r="D17">
        <v>656</v>
      </c>
      <c r="E17">
        <f t="shared" si="0"/>
        <v>71</v>
      </c>
      <c r="F17">
        <v>30</v>
      </c>
      <c r="G17">
        <v>79</v>
      </c>
      <c r="H17">
        <v>97</v>
      </c>
      <c r="I17">
        <v>5</v>
      </c>
      <c r="J17">
        <v>147</v>
      </c>
      <c r="K17">
        <v>140</v>
      </c>
      <c r="L17">
        <v>0</v>
      </c>
      <c r="M17">
        <v>0</v>
      </c>
      <c r="N17">
        <v>590</v>
      </c>
      <c r="O17">
        <v>0</v>
      </c>
    </row>
    <row r="18" spans="1:15" x14ac:dyDescent="0.25">
      <c r="A18" t="s">
        <v>23</v>
      </c>
      <c r="B18" t="s">
        <v>36</v>
      </c>
      <c r="C18" t="s">
        <v>37</v>
      </c>
      <c r="D18">
        <v>295</v>
      </c>
      <c r="E18">
        <f t="shared" si="0"/>
        <v>162</v>
      </c>
      <c r="F18">
        <v>197</v>
      </c>
      <c r="G18">
        <v>151</v>
      </c>
      <c r="H18">
        <v>71</v>
      </c>
      <c r="I18">
        <v>205</v>
      </c>
      <c r="J18">
        <v>186</v>
      </c>
      <c r="K18">
        <v>180</v>
      </c>
      <c r="L18">
        <v>0</v>
      </c>
      <c r="M18">
        <v>0</v>
      </c>
      <c r="N18">
        <v>0</v>
      </c>
      <c r="O18">
        <v>0</v>
      </c>
    </row>
    <row r="19" spans="1:15" x14ac:dyDescent="0.25">
      <c r="A19" t="s">
        <v>23</v>
      </c>
      <c r="B19" t="s">
        <v>38</v>
      </c>
      <c r="C19" t="s">
        <v>39</v>
      </c>
      <c r="D19">
        <v>690</v>
      </c>
      <c r="E19">
        <f t="shared" si="0"/>
        <v>124</v>
      </c>
      <c r="F19">
        <v>44</v>
      </c>
      <c r="G19">
        <v>165</v>
      </c>
      <c r="H19">
        <v>76</v>
      </c>
      <c r="I19">
        <v>64</v>
      </c>
      <c r="J19">
        <v>274</v>
      </c>
      <c r="K19">
        <v>270</v>
      </c>
      <c r="L19">
        <v>0</v>
      </c>
      <c r="M19">
        <v>0</v>
      </c>
      <c r="N19">
        <v>0</v>
      </c>
      <c r="O19">
        <v>340</v>
      </c>
    </row>
    <row r="20" spans="1:15" x14ac:dyDescent="0.25">
      <c r="A20" t="s">
        <v>23</v>
      </c>
      <c r="B20" t="s">
        <v>40</v>
      </c>
      <c r="C20" t="s">
        <v>41</v>
      </c>
      <c r="D20">
        <v>162</v>
      </c>
      <c r="E20">
        <f t="shared" si="0"/>
        <v>182</v>
      </c>
      <c r="F20">
        <v>250</v>
      </c>
      <c r="G20">
        <v>188</v>
      </c>
      <c r="H20">
        <v>64</v>
      </c>
      <c r="I20">
        <v>289</v>
      </c>
      <c r="J20">
        <v>122</v>
      </c>
      <c r="K20">
        <v>120</v>
      </c>
      <c r="L20">
        <v>0</v>
      </c>
      <c r="M20">
        <v>0</v>
      </c>
      <c r="N20">
        <v>0</v>
      </c>
      <c r="O20">
        <v>0</v>
      </c>
    </row>
    <row r="21" spans="1:15" x14ac:dyDescent="0.25">
      <c r="A21" t="s">
        <v>23</v>
      </c>
      <c r="B21" t="s">
        <v>42</v>
      </c>
      <c r="C21" t="s">
        <v>43</v>
      </c>
      <c r="D21">
        <v>93</v>
      </c>
      <c r="E21">
        <f t="shared" si="0"/>
        <v>163</v>
      </c>
      <c r="F21">
        <v>234</v>
      </c>
      <c r="G21">
        <v>2</v>
      </c>
      <c r="H21">
        <v>260</v>
      </c>
      <c r="I21">
        <v>277</v>
      </c>
      <c r="J21">
        <v>45</v>
      </c>
      <c r="K21">
        <v>40</v>
      </c>
      <c r="L21">
        <v>0</v>
      </c>
      <c r="M21">
        <v>0</v>
      </c>
      <c r="N21">
        <v>0</v>
      </c>
      <c r="O21">
        <v>0</v>
      </c>
    </row>
    <row r="22" spans="1:15" x14ac:dyDescent="0.25">
      <c r="A22" t="s">
        <v>23</v>
      </c>
      <c r="B22" t="s">
        <v>44</v>
      </c>
      <c r="C22" t="s">
        <v>45</v>
      </c>
      <c r="D22">
        <v>116</v>
      </c>
      <c r="E22">
        <f t="shared" si="0"/>
        <v>147</v>
      </c>
      <c r="F22">
        <v>108</v>
      </c>
      <c r="G22">
        <v>240</v>
      </c>
      <c r="H22">
        <v>162</v>
      </c>
      <c r="I22">
        <v>226</v>
      </c>
      <c r="J22">
        <v>2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 x14ac:dyDescent="0.25">
      <c r="A23" t="s">
        <v>23</v>
      </c>
      <c r="B23" t="s">
        <v>46</v>
      </c>
      <c r="C23" t="s">
        <v>47</v>
      </c>
      <c r="D23">
        <v>192</v>
      </c>
      <c r="E23">
        <f t="shared" si="0"/>
        <v>105</v>
      </c>
      <c r="F23">
        <v>85</v>
      </c>
      <c r="G23">
        <v>34</v>
      </c>
      <c r="H23">
        <v>153</v>
      </c>
      <c r="I23">
        <v>2</v>
      </c>
      <c r="J23">
        <v>252</v>
      </c>
      <c r="K23">
        <v>250</v>
      </c>
      <c r="L23">
        <v>320</v>
      </c>
      <c r="M23">
        <v>490</v>
      </c>
      <c r="N23">
        <v>0</v>
      </c>
      <c r="O23">
        <v>740</v>
      </c>
    </row>
    <row r="24" spans="1:15" x14ac:dyDescent="0.25">
      <c r="A24" t="s">
        <v>48</v>
      </c>
      <c r="B24" t="s">
        <v>49</v>
      </c>
      <c r="C24" t="s">
        <v>50</v>
      </c>
      <c r="D24">
        <v>734</v>
      </c>
      <c r="E24">
        <f t="shared" si="0"/>
        <v>168</v>
      </c>
      <c r="F24">
        <v>62</v>
      </c>
      <c r="G24">
        <v>268</v>
      </c>
      <c r="H24">
        <v>281</v>
      </c>
      <c r="I24">
        <v>192</v>
      </c>
      <c r="J24">
        <v>39</v>
      </c>
      <c r="K24">
        <v>30</v>
      </c>
      <c r="L24">
        <v>0</v>
      </c>
      <c r="M24">
        <v>160</v>
      </c>
      <c r="N24">
        <v>130</v>
      </c>
      <c r="O24">
        <v>0</v>
      </c>
    </row>
    <row r="25" spans="1:15" x14ac:dyDescent="0.25">
      <c r="A25" t="s">
        <v>48</v>
      </c>
      <c r="B25" t="s">
        <v>51</v>
      </c>
      <c r="C25" t="s">
        <v>52</v>
      </c>
      <c r="D25">
        <v>186</v>
      </c>
      <c r="E25">
        <f t="shared" si="0"/>
        <v>154</v>
      </c>
      <c r="F25">
        <v>27</v>
      </c>
      <c r="G25">
        <v>280</v>
      </c>
      <c r="H25">
        <v>174</v>
      </c>
      <c r="I25">
        <v>178</v>
      </c>
      <c r="J25">
        <v>114</v>
      </c>
      <c r="K25">
        <v>110</v>
      </c>
      <c r="L25">
        <v>0</v>
      </c>
      <c r="M25">
        <v>0</v>
      </c>
      <c r="N25">
        <v>0</v>
      </c>
      <c r="O25">
        <v>0</v>
      </c>
    </row>
    <row r="26" spans="1:15" x14ac:dyDescent="0.25">
      <c r="A26" t="s">
        <v>48</v>
      </c>
      <c r="B26" t="s">
        <v>53</v>
      </c>
      <c r="C26" t="s">
        <v>54</v>
      </c>
      <c r="D26">
        <v>503</v>
      </c>
      <c r="E26">
        <f t="shared" si="0"/>
        <v>205</v>
      </c>
      <c r="F26">
        <v>108</v>
      </c>
      <c r="G26">
        <v>148</v>
      </c>
      <c r="H26">
        <v>263</v>
      </c>
      <c r="I26">
        <v>292</v>
      </c>
      <c r="J26">
        <v>218</v>
      </c>
      <c r="K26">
        <v>210</v>
      </c>
      <c r="L26">
        <v>460</v>
      </c>
      <c r="M26">
        <v>0</v>
      </c>
      <c r="N26">
        <v>0</v>
      </c>
      <c r="O26">
        <v>150</v>
      </c>
    </row>
    <row r="27" spans="1:15" x14ac:dyDescent="0.25">
      <c r="A27" t="s">
        <v>48</v>
      </c>
      <c r="B27" t="s">
        <v>55</v>
      </c>
      <c r="C27" t="s">
        <v>56</v>
      </c>
      <c r="D27">
        <v>913</v>
      </c>
      <c r="E27">
        <f t="shared" si="0"/>
        <v>156</v>
      </c>
      <c r="F27">
        <v>15</v>
      </c>
      <c r="G27">
        <v>161</v>
      </c>
      <c r="H27">
        <v>206</v>
      </c>
      <c r="I27">
        <v>157</v>
      </c>
      <c r="J27">
        <v>242</v>
      </c>
      <c r="K27">
        <v>240</v>
      </c>
      <c r="L27">
        <v>970</v>
      </c>
      <c r="M27">
        <v>0</v>
      </c>
      <c r="N27">
        <v>1590</v>
      </c>
      <c r="O27">
        <v>0</v>
      </c>
    </row>
    <row r="28" spans="1:15" x14ac:dyDescent="0.25">
      <c r="A28" t="s">
        <v>48</v>
      </c>
      <c r="B28" t="s">
        <v>57</v>
      </c>
      <c r="C28" t="s">
        <v>58</v>
      </c>
      <c r="D28">
        <v>795</v>
      </c>
      <c r="E28">
        <f t="shared" si="0"/>
        <v>87</v>
      </c>
      <c r="F28">
        <v>85</v>
      </c>
      <c r="G28">
        <v>167</v>
      </c>
      <c r="H28">
        <v>2</v>
      </c>
      <c r="I28">
        <v>146</v>
      </c>
      <c r="J28">
        <v>38</v>
      </c>
      <c r="K28">
        <v>30</v>
      </c>
      <c r="L28">
        <v>0</v>
      </c>
      <c r="M28">
        <v>570</v>
      </c>
      <c r="N28">
        <v>1010</v>
      </c>
      <c r="O28">
        <v>0</v>
      </c>
    </row>
    <row r="29" spans="1:15" x14ac:dyDescent="0.25">
      <c r="A29" t="s">
        <v>48</v>
      </c>
      <c r="B29" t="s">
        <v>59</v>
      </c>
      <c r="C29" t="s">
        <v>60</v>
      </c>
      <c r="D29">
        <v>606</v>
      </c>
      <c r="E29">
        <f t="shared" si="0"/>
        <v>170</v>
      </c>
      <c r="F29">
        <v>49</v>
      </c>
      <c r="G29">
        <v>291</v>
      </c>
      <c r="H29">
        <v>252</v>
      </c>
      <c r="I29">
        <v>21</v>
      </c>
      <c r="J29">
        <v>238</v>
      </c>
      <c r="K29">
        <v>230</v>
      </c>
      <c r="L29">
        <v>0</v>
      </c>
      <c r="M29">
        <v>250</v>
      </c>
      <c r="N29">
        <v>480</v>
      </c>
      <c r="O29">
        <v>0</v>
      </c>
    </row>
    <row r="30" spans="1:15" x14ac:dyDescent="0.25">
      <c r="A30" t="s">
        <v>48</v>
      </c>
      <c r="B30" t="s">
        <v>61</v>
      </c>
      <c r="C30" t="s">
        <v>62</v>
      </c>
      <c r="D30">
        <v>758</v>
      </c>
      <c r="E30">
        <f t="shared" si="0"/>
        <v>168</v>
      </c>
      <c r="F30">
        <v>230</v>
      </c>
      <c r="G30">
        <v>154</v>
      </c>
      <c r="H30">
        <v>220</v>
      </c>
      <c r="I30">
        <v>4</v>
      </c>
      <c r="J30">
        <v>234</v>
      </c>
      <c r="K30">
        <v>230</v>
      </c>
      <c r="L30">
        <v>0</v>
      </c>
      <c r="M30">
        <v>380</v>
      </c>
      <c r="N30">
        <v>770</v>
      </c>
      <c r="O30">
        <v>0</v>
      </c>
    </row>
    <row r="31" spans="1:15" x14ac:dyDescent="0.25">
      <c r="A31" t="s">
        <v>48</v>
      </c>
      <c r="B31" t="s">
        <v>63</v>
      </c>
      <c r="C31" t="s">
        <v>64</v>
      </c>
      <c r="D31">
        <v>628</v>
      </c>
      <c r="E31">
        <f t="shared" si="0"/>
        <v>91</v>
      </c>
      <c r="F31">
        <v>90</v>
      </c>
      <c r="G31">
        <v>202</v>
      </c>
      <c r="H31">
        <v>25</v>
      </c>
      <c r="I31">
        <v>2</v>
      </c>
      <c r="J31">
        <v>139</v>
      </c>
      <c r="K31">
        <v>130</v>
      </c>
      <c r="L31">
        <v>470</v>
      </c>
      <c r="M31">
        <v>920</v>
      </c>
      <c r="N31">
        <v>0</v>
      </c>
      <c r="O31">
        <v>1700</v>
      </c>
    </row>
    <row r="32" spans="1:15" x14ac:dyDescent="0.25">
      <c r="A32" t="s">
        <v>48</v>
      </c>
      <c r="B32" t="s">
        <v>65</v>
      </c>
      <c r="C32" t="s">
        <v>66</v>
      </c>
      <c r="D32">
        <v>998</v>
      </c>
      <c r="E32">
        <f t="shared" si="0"/>
        <v>197</v>
      </c>
      <c r="F32">
        <v>221</v>
      </c>
      <c r="G32">
        <v>101</v>
      </c>
      <c r="H32">
        <v>170</v>
      </c>
      <c r="I32">
        <v>229</v>
      </c>
      <c r="J32">
        <v>268</v>
      </c>
      <c r="K32">
        <v>260</v>
      </c>
      <c r="L32">
        <v>940</v>
      </c>
      <c r="M32">
        <v>1710</v>
      </c>
      <c r="N32">
        <v>0</v>
      </c>
      <c r="O32">
        <v>0</v>
      </c>
    </row>
    <row r="33" spans="1:15" x14ac:dyDescent="0.25">
      <c r="A33" t="s">
        <v>48</v>
      </c>
      <c r="B33" t="s">
        <v>67</v>
      </c>
      <c r="C33" t="s">
        <v>68</v>
      </c>
      <c r="D33">
        <v>791</v>
      </c>
      <c r="E33">
        <f t="shared" si="0"/>
        <v>115</v>
      </c>
      <c r="F33">
        <v>84</v>
      </c>
      <c r="G33">
        <v>21</v>
      </c>
      <c r="H33">
        <v>164</v>
      </c>
      <c r="I33">
        <v>230</v>
      </c>
      <c r="J33">
        <v>79</v>
      </c>
      <c r="K33">
        <v>70</v>
      </c>
      <c r="L33">
        <v>760</v>
      </c>
      <c r="M33">
        <v>0</v>
      </c>
      <c r="N33">
        <v>0</v>
      </c>
      <c r="O33">
        <v>0</v>
      </c>
    </row>
    <row r="34" spans="1:15" x14ac:dyDescent="0.25">
      <c r="A34" t="s">
        <v>48</v>
      </c>
      <c r="B34" t="s">
        <v>69</v>
      </c>
      <c r="C34" t="s">
        <v>70</v>
      </c>
      <c r="D34">
        <v>460</v>
      </c>
      <c r="E34">
        <f t="shared" si="0"/>
        <v>184</v>
      </c>
      <c r="F34">
        <v>58</v>
      </c>
      <c r="G34">
        <v>182</v>
      </c>
      <c r="H34">
        <v>235</v>
      </c>
      <c r="I34">
        <v>238</v>
      </c>
      <c r="J34">
        <v>211</v>
      </c>
      <c r="K34">
        <v>210</v>
      </c>
      <c r="L34">
        <v>430</v>
      </c>
      <c r="M34">
        <v>620</v>
      </c>
      <c r="N34">
        <v>0</v>
      </c>
      <c r="O34">
        <v>0</v>
      </c>
    </row>
    <row r="35" spans="1:15" x14ac:dyDescent="0.25">
      <c r="A35" t="s">
        <v>48</v>
      </c>
      <c r="B35" t="s">
        <v>71</v>
      </c>
      <c r="C35" t="s">
        <v>72</v>
      </c>
      <c r="D35">
        <v>203</v>
      </c>
      <c r="E35">
        <f t="shared" si="0"/>
        <v>136</v>
      </c>
      <c r="F35">
        <v>182</v>
      </c>
      <c r="G35">
        <v>172</v>
      </c>
      <c r="H35">
        <v>92</v>
      </c>
      <c r="I35">
        <v>189</v>
      </c>
      <c r="J35">
        <v>49</v>
      </c>
      <c r="K35">
        <v>40</v>
      </c>
      <c r="L35">
        <v>0</v>
      </c>
      <c r="M35">
        <v>0</v>
      </c>
      <c r="N35">
        <v>0</v>
      </c>
      <c r="O35">
        <v>0</v>
      </c>
    </row>
    <row r="36" spans="1:15" x14ac:dyDescent="0.25">
      <c r="A36" t="s">
        <v>48</v>
      </c>
      <c r="B36" t="s">
        <v>73</v>
      </c>
      <c r="C36" t="s">
        <v>72</v>
      </c>
      <c r="D36">
        <v>914</v>
      </c>
      <c r="E36">
        <f t="shared" si="0"/>
        <v>203</v>
      </c>
      <c r="F36">
        <v>209</v>
      </c>
      <c r="G36">
        <v>15</v>
      </c>
      <c r="H36">
        <v>285</v>
      </c>
      <c r="I36">
        <v>209</v>
      </c>
      <c r="J36">
        <v>297</v>
      </c>
      <c r="K36">
        <v>290</v>
      </c>
      <c r="L36">
        <v>0</v>
      </c>
      <c r="M36">
        <v>700</v>
      </c>
      <c r="N36">
        <v>0</v>
      </c>
      <c r="O36">
        <v>890</v>
      </c>
    </row>
    <row r="37" spans="1:15" x14ac:dyDescent="0.25">
      <c r="A37" t="s">
        <v>48</v>
      </c>
      <c r="B37" t="s">
        <v>74</v>
      </c>
      <c r="C37" t="s">
        <v>75</v>
      </c>
      <c r="D37">
        <v>173</v>
      </c>
      <c r="E37">
        <f t="shared" si="0"/>
        <v>144</v>
      </c>
      <c r="F37">
        <v>14</v>
      </c>
      <c r="G37">
        <v>297</v>
      </c>
      <c r="H37">
        <v>132</v>
      </c>
      <c r="I37">
        <v>242</v>
      </c>
      <c r="J37">
        <v>37</v>
      </c>
      <c r="K37">
        <v>30</v>
      </c>
      <c r="L37">
        <v>0</v>
      </c>
      <c r="M37">
        <v>0</v>
      </c>
      <c r="N37">
        <v>0</v>
      </c>
      <c r="O37">
        <v>0</v>
      </c>
    </row>
    <row r="38" spans="1:15" x14ac:dyDescent="0.25">
      <c r="A38" t="s">
        <v>48</v>
      </c>
      <c r="B38" t="s">
        <v>76</v>
      </c>
      <c r="C38" t="s">
        <v>77</v>
      </c>
      <c r="D38">
        <v>933</v>
      </c>
      <c r="E38">
        <f t="shared" si="0"/>
        <v>159</v>
      </c>
      <c r="F38">
        <v>229</v>
      </c>
      <c r="G38">
        <v>297</v>
      </c>
      <c r="H38">
        <v>47</v>
      </c>
      <c r="I38">
        <v>175</v>
      </c>
      <c r="J38">
        <v>50</v>
      </c>
      <c r="K38">
        <v>50</v>
      </c>
      <c r="L38">
        <v>450</v>
      </c>
      <c r="M38">
        <v>0</v>
      </c>
      <c r="N38">
        <v>690</v>
      </c>
      <c r="O38">
        <v>0</v>
      </c>
    </row>
    <row r="39" spans="1:15" x14ac:dyDescent="0.25">
      <c r="A39" t="s">
        <v>48</v>
      </c>
      <c r="B39" t="s">
        <v>78</v>
      </c>
      <c r="C39" t="s">
        <v>79</v>
      </c>
      <c r="D39">
        <v>516</v>
      </c>
      <c r="E39">
        <f t="shared" si="0"/>
        <v>158</v>
      </c>
      <c r="F39">
        <v>108</v>
      </c>
      <c r="G39">
        <v>198</v>
      </c>
      <c r="H39">
        <v>92</v>
      </c>
      <c r="I39">
        <v>118</v>
      </c>
      <c r="J39">
        <v>274</v>
      </c>
      <c r="K39">
        <v>270</v>
      </c>
      <c r="L39">
        <v>480</v>
      </c>
      <c r="M39">
        <v>0</v>
      </c>
      <c r="N39">
        <v>0</v>
      </c>
      <c r="O39">
        <v>0</v>
      </c>
    </row>
    <row r="40" spans="1:15" x14ac:dyDescent="0.25">
      <c r="A40" t="s">
        <v>48</v>
      </c>
      <c r="B40" t="s">
        <v>80</v>
      </c>
      <c r="C40" t="s">
        <v>81</v>
      </c>
      <c r="D40">
        <v>971</v>
      </c>
      <c r="E40">
        <f t="shared" si="0"/>
        <v>75</v>
      </c>
      <c r="F40">
        <v>98</v>
      </c>
      <c r="G40">
        <v>64</v>
      </c>
      <c r="H40">
        <v>3</v>
      </c>
      <c r="I40">
        <v>108</v>
      </c>
      <c r="J40">
        <v>102</v>
      </c>
      <c r="K40">
        <v>100</v>
      </c>
      <c r="L40">
        <v>0</v>
      </c>
      <c r="M40">
        <v>900</v>
      </c>
      <c r="N40">
        <v>1700</v>
      </c>
      <c r="O40">
        <v>3310</v>
      </c>
    </row>
    <row r="41" spans="1:15" x14ac:dyDescent="0.25">
      <c r="A41" t="s">
        <v>48</v>
      </c>
      <c r="B41" t="s">
        <v>82</v>
      </c>
      <c r="C41" t="s">
        <v>83</v>
      </c>
      <c r="D41">
        <v>800</v>
      </c>
      <c r="E41">
        <f t="shared" si="0"/>
        <v>182</v>
      </c>
      <c r="F41">
        <v>59</v>
      </c>
      <c r="G41">
        <v>213</v>
      </c>
      <c r="H41">
        <v>241</v>
      </c>
      <c r="I41">
        <v>183</v>
      </c>
      <c r="J41">
        <v>216</v>
      </c>
      <c r="K41">
        <v>210</v>
      </c>
      <c r="L41">
        <v>740</v>
      </c>
      <c r="M41">
        <v>1240</v>
      </c>
      <c r="N41">
        <v>0</v>
      </c>
      <c r="O41">
        <v>2090</v>
      </c>
    </row>
    <row r="42" spans="1:15" x14ac:dyDescent="0.25">
      <c r="A42" t="s">
        <v>48</v>
      </c>
      <c r="B42" t="s">
        <v>84</v>
      </c>
      <c r="C42" t="s">
        <v>85</v>
      </c>
      <c r="D42">
        <v>267</v>
      </c>
      <c r="E42">
        <f t="shared" si="0"/>
        <v>121</v>
      </c>
      <c r="F42">
        <v>82</v>
      </c>
      <c r="G42">
        <v>51</v>
      </c>
      <c r="H42">
        <v>215</v>
      </c>
      <c r="I42">
        <v>19</v>
      </c>
      <c r="J42">
        <v>239</v>
      </c>
      <c r="K42">
        <v>230</v>
      </c>
      <c r="L42">
        <v>370</v>
      </c>
      <c r="M42">
        <v>530</v>
      </c>
      <c r="N42">
        <v>1040</v>
      </c>
      <c r="O42">
        <v>0</v>
      </c>
    </row>
    <row r="43" spans="1:15" x14ac:dyDescent="0.25">
      <c r="A43" t="s">
        <v>48</v>
      </c>
      <c r="B43" t="s">
        <v>86</v>
      </c>
      <c r="C43" t="s">
        <v>87</v>
      </c>
      <c r="D43">
        <v>623</v>
      </c>
      <c r="E43">
        <f t="shared" si="0"/>
        <v>112</v>
      </c>
      <c r="F43">
        <v>81</v>
      </c>
      <c r="G43">
        <v>231</v>
      </c>
      <c r="H43">
        <v>56</v>
      </c>
      <c r="I43">
        <v>100</v>
      </c>
      <c r="J43">
        <v>93</v>
      </c>
      <c r="K43">
        <v>90</v>
      </c>
      <c r="L43">
        <v>400</v>
      </c>
      <c r="M43">
        <v>750</v>
      </c>
      <c r="N43">
        <v>0</v>
      </c>
      <c r="O43">
        <v>0</v>
      </c>
    </row>
    <row r="44" spans="1:15" x14ac:dyDescent="0.25">
      <c r="A44" t="s">
        <v>48</v>
      </c>
      <c r="B44" t="s">
        <v>88</v>
      </c>
      <c r="C44" t="s">
        <v>89</v>
      </c>
      <c r="D44">
        <v>77</v>
      </c>
      <c r="E44">
        <f t="shared" si="0"/>
        <v>106</v>
      </c>
      <c r="F44">
        <v>132</v>
      </c>
      <c r="G44">
        <v>157</v>
      </c>
      <c r="H44">
        <v>20</v>
      </c>
      <c r="I44">
        <v>23</v>
      </c>
      <c r="J44">
        <v>201</v>
      </c>
      <c r="K44">
        <v>200</v>
      </c>
      <c r="L44">
        <v>0</v>
      </c>
      <c r="M44">
        <v>0</v>
      </c>
      <c r="N44">
        <v>0</v>
      </c>
      <c r="O44">
        <v>0</v>
      </c>
    </row>
    <row r="45" spans="1:15" x14ac:dyDescent="0.25">
      <c r="A45" t="s">
        <v>48</v>
      </c>
      <c r="B45" t="s">
        <v>90</v>
      </c>
      <c r="C45" t="s">
        <v>91</v>
      </c>
      <c r="D45">
        <v>916</v>
      </c>
      <c r="E45">
        <f t="shared" si="0"/>
        <v>159</v>
      </c>
      <c r="F45">
        <v>269</v>
      </c>
      <c r="G45">
        <v>258</v>
      </c>
      <c r="H45">
        <v>1</v>
      </c>
      <c r="I45">
        <v>59</v>
      </c>
      <c r="J45">
        <v>210</v>
      </c>
      <c r="K45">
        <v>210</v>
      </c>
      <c r="L45">
        <v>0</v>
      </c>
      <c r="M45">
        <v>0</v>
      </c>
      <c r="N45">
        <v>0</v>
      </c>
      <c r="O45">
        <v>320</v>
      </c>
    </row>
    <row r="46" spans="1:15" x14ac:dyDescent="0.25">
      <c r="A46" t="s">
        <v>48</v>
      </c>
      <c r="B46" t="s">
        <v>92</v>
      </c>
      <c r="C46" t="s">
        <v>93</v>
      </c>
      <c r="D46">
        <v>887</v>
      </c>
      <c r="E46">
        <f t="shared" si="0"/>
        <v>174</v>
      </c>
      <c r="F46">
        <v>65</v>
      </c>
      <c r="G46">
        <v>53</v>
      </c>
      <c r="H46">
        <v>292</v>
      </c>
      <c r="I46">
        <v>226</v>
      </c>
      <c r="J46">
        <v>238</v>
      </c>
      <c r="K46">
        <v>230</v>
      </c>
      <c r="L46">
        <v>1000</v>
      </c>
      <c r="M46">
        <v>1720</v>
      </c>
      <c r="N46">
        <v>3210</v>
      </c>
      <c r="O46">
        <v>6190</v>
      </c>
    </row>
    <row r="47" spans="1:15" x14ac:dyDescent="0.25">
      <c r="A47" t="s">
        <v>48</v>
      </c>
      <c r="B47" t="s">
        <v>94</v>
      </c>
      <c r="C47" t="s">
        <v>95</v>
      </c>
      <c r="D47">
        <v>952</v>
      </c>
      <c r="E47">
        <f t="shared" si="0"/>
        <v>230</v>
      </c>
      <c r="F47">
        <v>127</v>
      </c>
      <c r="G47">
        <v>233</v>
      </c>
      <c r="H47">
        <v>278</v>
      </c>
      <c r="I47">
        <v>216</v>
      </c>
      <c r="J47">
        <v>297</v>
      </c>
      <c r="K47">
        <v>290</v>
      </c>
      <c r="L47">
        <v>880</v>
      </c>
      <c r="M47">
        <v>0</v>
      </c>
      <c r="N47">
        <v>1280</v>
      </c>
      <c r="O47">
        <v>2270</v>
      </c>
    </row>
    <row r="48" spans="1:15" x14ac:dyDescent="0.25">
      <c r="A48" t="s">
        <v>48</v>
      </c>
      <c r="B48" t="s">
        <v>96</v>
      </c>
      <c r="C48" t="s">
        <v>97</v>
      </c>
      <c r="D48">
        <v>101</v>
      </c>
      <c r="E48">
        <f t="shared" si="0"/>
        <v>217</v>
      </c>
      <c r="F48">
        <v>261</v>
      </c>
      <c r="G48">
        <v>257</v>
      </c>
      <c r="H48">
        <v>234</v>
      </c>
      <c r="I48">
        <v>278</v>
      </c>
      <c r="J48">
        <v>59</v>
      </c>
      <c r="K48">
        <v>50</v>
      </c>
      <c r="L48">
        <v>0</v>
      </c>
      <c r="M48">
        <v>0</v>
      </c>
      <c r="N48">
        <v>0</v>
      </c>
      <c r="O48">
        <v>0</v>
      </c>
    </row>
    <row r="49" spans="1:15" x14ac:dyDescent="0.25">
      <c r="A49" t="s">
        <v>48</v>
      </c>
      <c r="B49" t="s">
        <v>98</v>
      </c>
      <c r="C49" t="s">
        <v>99</v>
      </c>
      <c r="D49">
        <v>930</v>
      </c>
      <c r="E49">
        <f t="shared" si="0"/>
        <v>117</v>
      </c>
      <c r="F49">
        <v>83</v>
      </c>
      <c r="G49">
        <v>277</v>
      </c>
      <c r="H49">
        <v>144</v>
      </c>
      <c r="I49">
        <v>19</v>
      </c>
      <c r="J49">
        <v>66</v>
      </c>
      <c r="K49">
        <v>60</v>
      </c>
      <c r="L49">
        <v>630</v>
      </c>
      <c r="M49">
        <v>0</v>
      </c>
      <c r="N49">
        <v>0</v>
      </c>
      <c r="O49">
        <v>0</v>
      </c>
    </row>
    <row r="50" spans="1:15" x14ac:dyDescent="0.25">
      <c r="A50" t="s">
        <v>48</v>
      </c>
      <c r="B50" t="s">
        <v>100</v>
      </c>
      <c r="C50" t="s">
        <v>101</v>
      </c>
      <c r="D50">
        <v>500</v>
      </c>
      <c r="E50">
        <f t="shared" si="0"/>
        <v>132</v>
      </c>
      <c r="F50">
        <v>47</v>
      </c>
      <c r="G50">
        <v>222</v>
      </c>
      <c r="H50">
        <v>69</v>
      </c>
      <c r="I50">
        <v>47</v>
      </c>
      <c r="J50">
        <v>278</v>
      </c>
      <c r="K50">
        <v>270</v>
      </c>
      <c r="L50">
        <v>500</v>
      </c>
      <c r="M50">
        <v>0</v>
      </c>
      <c r="N50">
        <v>0</v>
      </c>
      <c r="O50">
        <v>620</v>
      </c>
    </row>
    <row r="51" spans="1:15" x14ac:dyDescent="0.25">
      <c r="A51" t="s">
        <v>48</v>
      </c>
      <c r="B51" t="s">
        <v>102</v>
      </c>
      <c r="C51" t="s">
        <v>103</v>
      </c>
      <c r="D51">
        <v>475</v>
      </c>
      <c r="E51">
        <f t="shared" si="0"/>
        <v>130</v>
      </c>
      <c r="F51">
        <v>31</v>
      </c>
      <c r="G51">
        <v>203</v>
      </c>
      <c r="H51">
        <v>98</v>
      </c>
      <c r="I51">
        <v>64</v>
      </c>
      <c r="J51">
        <v>256</v>
      </c>
      <c r="K51">
        <v>250</v>
      </c>
      <c r="L51">
        <v>0</v>
      </c>
      <c r="M51">
        <v>390</v>
      </c>
      <c r="N51">
        <v>0</v>
      </c>
      <c r="O51">
        <v>470</v>
      </c>
    </row>
  </sheetData>
  <autoFilter ref="K2:O51" xr:uid="{00000000-0009-0000-0000-000001000000}"/>
  <mergeCells count="2">
    <mergeCell ref="F1:J1"/>
    <mergeCell ref="K1:O1"/>
  </mergeCells>
  <conditionalFormatting sqref="F3:J51">
    <cfRule type="expression" dxfId="2" priority="1">
      <formula>($D3-SUM($F3:F3)+SUM($K3:K3))&lt;0</formula>
    </cfRule>
    <cfRule type="expression" dxfId="1" priority="2">
      <formula>($D3-SUM($F3:F3)+SUM($K3:K3))&lt;$E3</formula>
    </cfRule>
    <cfRule type="expression" dxfId="0" priority="3">
      <formula>($D3-SUM($F3:F3)+SUM($K3:K3))&gt;0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Datos</vt:lpstr>
      <vt:lpstr>Resuelto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2013-02-15T01:19:43Z</dcterms:created>
  <dcterms:modified xsi:type="dcterms:W3CDTF">2025-07-19T23:31:36Z</dcterms:modified>
</cp:coreProperties>
</file>